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621" documentId="13_ncr:1_{E982948F-7B4E-4472-A0C2-C6A8441F82C7}" xr6:coauthVersionLast="47" xr6:coauthVersionMax="47" xr10:uidLastSave="{E3251DDD-6E2F-4480-BDC4-030B6C2996BB}"/>
  <bookViews>
    <workbookView xWindow="-108" yWindow="-108" windowWidth="23256" windowHeight="12456" tabRatio="656" activeTab="2" xr2:uid="{00000000-000D-0000-FFFF-FFFF00000000}"/>
  </bookViews>
  <sheets>
    <sheet name="15 min" sheetId="4" r:id="rId1"/>
    <sheet name="Dieninis" sheetId="3" r:id="rId2"/>
    <sheet name="Mėnesinė atsakomybė, skatinimas" sheetId="2" r:id="rId3"/>
  </sheets>
  <definedNames>
    <definedName name="_ftn1" localSheetId="0">'15 min'!#REF!</definedName>
    <definedName name="_ftn1" localSheetId="1">Dieninis!#REF!</definedName>
    <definedName name="_ftn2" localSheetId="0">'15 min'!#REF!</definedName>
    <definedName name="_ftn2" localSheetId="1">Dieninis!#REF!</definedName>
    <definedName name="_ftnref1" localSheetId="0">'15 min'!#REF!</definedName>
    <definedName name="_ftnref1" localSheetId="1">Dieninis!#REF!</definedName>
    <definedName name="_ftnref2" localSheetId="0">'15 min'!#REF!</definedName>
    <definedName name="_ftnref2" localSheetId="1">Dieninis!#REF!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AK6" i="2"/>
  <c r="AL6" i="2" s="1"/>
  <c r="M6" i="2"/>
  <c r="D6" i="2" l="1"/>
  <c r="N6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7" i="3"/>
  <c r="N5" i="4"/>
  <c r="P6" i="3"/>
  <c r="R6" i="3" s="1"/>
  <c r="M37" i="3"/>
  <c r="W318" i="4"/>
  <c r="X318" i="4" s="1"/>
  <c r="V318" i="4"/>
  <c r="S318" i="4"/>
  <c r="T318" i="4" s="1"/>
  <c r="U318" i="4" s="1"/>
  <c r="P318" i="4"/>
  <c r="Q318" i="4" s="1"/>
  <c r="R318" i="4" s="1"/>
  <c r="O318" i="4"/>
  <c r="M318" i="4"/>
  <c r="J318" i="4"/>
  <c r="H318" i="4"/>
  <c r="G318" i="4"/>
  <c r="I318" i="4" s="1"/>
  <c r="C318" i="4"/>
  <c r="B318" i="4"/>
  <c r="X317" i="4"/>
  <c r="T317" i="4"/>
  <c r="U317" i="4" s="1"/>
  <c r="Q317" i="4"/>
  <c r="R317" i="4" s="1"/>
  <c r="N317" i="4"/>
  <c r="K317" i="4"/>
  <c r="J317" i="4"/>
  <c r="I317" i="4"/>
  <c r="F317" i="4"/>
  <c r="E317" i="4"/>
  <c r="D317" i="4"/>
  <c r="X316" i="4"/>
  <c r="T316" i="4"/>
  <c r="U316" i="4" s="1"/>
  <c r="R316" i="4"/>
  <c r="Q316" i="4"/>
  <c r="N316" i="4"/>
  <c r="J316" i="4"/>
  <c r="I316" i="4"/>
  <c r="D316" i="4"/>
  <c r="K316" i="4" s="1"/>
  <c r="X315" i="4"/>
  <c r="T315" i="4"/>
  <c r="U315" i="4" s="1"/>
  <c r="Q315" i="4"/>
  <c r="R315" i="4" s="1"/>
  <c r="N315" i="4"/>
  <c r="K315" i="4"/>
  <c r="J315" i="4"/>
  <c r="I315" i="4"/>
  <c r="F315" i="4"/>
  <c r="E315" i="4"/>
  <c r="D315" i="4"/>
  <c r="X314" i="4"/>
  <c r="T314" i="4"/>
  <c r="U314" i="4" s="1"/>
  <c r="R314" i="4"/>
  <c r="Q314" i="4"/>
  <c r="N314" i="4"/>
  <c r="J314" i="4"/>
  <c r="I314" i="4"/>
  <c r="D314" i="4"/>
  <c r="K314" i="4" s="1"/>
  <c r="X313" i="4"/>
  <c r="T313" i="4"/>
  <c r="U313" i="4" s="1"/>
  <c r="Q313" i="4"/>
  <c r="R313" i="4" s="1"/>
  <c r="N313" i="4"/>
  <c r="K313" i="4"/>
  <c r="J313" i="4"/>
  <c r="I313" i="4"/>
  <c r="F313" i="4"/>
  <c r="E313" i="4"/>
  <c r="D313" i="4"/>
  <c r="X312" i="4"/>
  <c r="T312" i="4"/>
  <c r="U312" i="4" s="1"/>
  <c r="R312" i="4"/>
  <c r="Q312" i="4"/>
  <c r="N312" i="4"/>
  <c r="J312" i="4"/>
  <c r="I312" i="4"/>
  <c r="D312" i="4"/>
  <c r="K312" i="4" s="1"/>
  <c r="X311" i="4"/>
  <c r="T311" i="4"/>
  <c r="U311" i="4" s="1"/>
  <c r="Q311" i="4"/>
  <c r="R311" i="4" s="1"/>
  <c r="N311" i="4"/>
  <c r="K311" i="4"/>
  <c r="J311" i="4"/>
  <c r="I311" i="4"/>
  <c r="F311" i="4"/>
  <c r="E311" i="4"/>
  <c r="D311" i="4"/>
  <c r="X310" i="4"/>
  <c r="T310" i="4"/>
  <c r="U310" i="4" s="1"/>
  <c r="R310" i="4"/>
  <c r="Q310" i="4"/>
  <c r="N310" i="4"/>
  <c r="J310" i="4"/>
  <c r="I310" i="4"/>
  <c r="D310" i="4"/>
  <c r="K310" i="4" s="1"/>
  <c r="X309" i="4"/>
  <c r="T309" i="4"/>
  <c r="U309" i="4" s="1"/>
  <c r="Q309" i="4"/>
  <c r="R309" i="4" s="1"/>
  <c r="N309" i="4"/>
  <c r="K309" i="4"/>
  <c r="J309" i="4"/>
  <c r="I309" i="4"/>
  <c r="F309" i="4"/>
  <c r="E309" i="4"/>
  <c r="D309" i="4"/>
  <c r="X308" i="4"/>
  <c r="T308" i="4"/>
  <c r="U308" i="4" s="1"/>
  <c r="R308" i="4"/>
  <c r="Q308" i="4"/>
  <c r="N308" i="4"/>
  <c r="J308" i="4"/>
  <c r="I308" i="4"/>
  <c r="D308" i="4"/>
  <c r="K308" i="4" s="1"/>
  <c r="X307" i="4"/>
  <c r="T307" i="4"/>
  <c r="U307" i="4" s="1"/>
  <c r="Q307" i="4"/>
  <c r="R307" i="4" s="1"/>
  <c r="N307" i="4"/>
  <c r="K307" i="4"/>
  <c r="J307" i="4"/>
  <c r="I307" i="4"/>
  <c r="F307" i="4"/>
  <c r="E307" i="4"/>
  <c r="D307" i="4"/>
  <c r="X306" i="4"/>
  <c r="T306" i="4"/>
  <c r="U306" i="4" s="1"/>
  <c r="R306" i="4"/>
  <c r="Q306" i="4"/>
  <c r="N306" i="4"/>
  <c r="J306" i="4"/>
  <c r="I306" i="4"/>
  <c r="D306" i="4"/>
  <c r="K306" i="4" s="1"/>
  <c r="X305" i="4"/>
  <c r="T305" i="4"/>
  <c r="U305" i="4" s="1"/>
  <c r="Q305" i="4"/>
  <c r="R305" i="4" s="1"/>
  <c r="N305" i="4"/>
  <c r="K305" i="4"/>
  <c r="J305" i="4"/>
  <c r="I305" i="4"/>
  <c r="F305" i="4"/>
  <c r="E305" i="4"/>
  <c r="D305" i="4"/>
  <c r="X304" i="4"/>
  <c r="T304" i="4"/>
  <c r="U304" i="4" s="1"/>
  <c r="R304" i="4"/>
  <c r="Q304" i="4"/>
  <c r="N304" i="4"/>
  <c r="J304" i="4"/>
  <c r="I304" i="4"/>
  <c r="D304" i="4"/>
  <c r="K304" i="4" s="1"/>
  <c r="X303" i="4"/>
  <c r="T303" i="4"/>
  <c r="U303" i="4" s="1"/>
  <c r="Q303" i="4"/>
  <c r="R303" i="4" s="1"/>
  <c r="N303" i="4"/>
  <c r="K303" i="4"/>
  <c r="J303" i="4"/>
  <c r="I303" i="4"/>
  <c r="F303" i="4"/>
  <c r="E303" i="4"/>
  <c r="D303" i="4"/>
  <c r="X302" i="4"/>
  <c r="T302" i="4"/>
  <c r="U302" i="4" s="1"/>
  <c r="R302" i="4"/>
  <c r="Q302" i="4"/>
  <c r="N302" i="4"/>
  <c r="J302" i="4"/>
  <c r="I302" i="4"/>
  <c r="D302" i="4"/>
  <c r="K302" i="4" s="1"/>
  <c r="X301" i="4"/>
  <c r="T301" i="4"/>
  <c r="U301" i="4" s="1"/>
  <c r="Q301" i="4"/>
  <c r="R301" i="4" s="1"/>
  <c r="N301" i="4"/>
  <c r="K301" i="4"/>
  <c r="J301" i="4"/>
  <c r="I301" i="4"/>
  <c r="F301" i="4"/>
  <c r="E301" i="4"/>
  <c r="D301" i="4"/>
  <c r="X300" i="4"/>
  <c r="T300" i="4"/>
  <c r="U300" i="4" s="1"/>
  <c r="R300" i="4"/>
  <c r="Q300" i="4"/>
  <c r="N300" i="4"/>
  <c r="J300" i="4"/>
  <c r="I300" i="4"/>
  <c r="D300" i="4"/>
  <c r="K300" i="4" s="1"/>
  <c r="X299" i="4"/>
  <c r="T299" i="4"/>
  <c r="U299" i="4" s="1"/>
  <c r="Q299" i="4"/>
  <c r="R299" i="4" s="1"/>
  <c r="N299" i="4"/>
  <c r="K299" i="4"/>
  <c r="J299" i="4"/>
  <c r="I299" i="4"/>
  <c r="F299" i="4"/>
  <c r="E299" i="4"/>
  <c r="D299" i="4"/>
  <c r="X298" i="4"/>
  <c r="T298" i="4"/>
  <c r="U298" i="4" s="1"/>
  <c r="R298" i="4"/>
  <c r="Q298" i="4"/>
  <c r="N298" i="4"/>
  <c r="J298" i="4"/>
  <c r="I298" i="4"/>
  <c r="D298" i="4"/>
  <c r="K298" i="4" s="1"/>
  <c r="X297" i="4"/>
  <c r="T297" i="4"/>
  <c r="U297" i="4" s="1"/>
  <c r="Q297" i="4"/>
  <c r="R297" i="4" s="1"/>
  <c r="N297" i="4"/>
  <c r="K297" i="4"/>
  <c r="J297" i="4"/>
  <c r="I297" i="4"/>
  <c r="F297" i="4"/>
  <c r="E297" i="4"/>
  <c r="D297" i="4"/>
  <c r="X296" i="4"/>
  <c r="T296" i="4"/>
  <c r="U296" i="4" s="1"/>
  <c r="R296" i="4"/>
  <c r="Q296" i="4"/>
  <c r="N296" i="4"/>
  <c r="J296" i="4"/>
  <c r="I296" i="4"/>
  <c r="D296" i="4"/>
  <c r="K296" i="4" s="1"/>
  <c r="X295" i="4"/>
  <c r="T295" i="4"/>
  <c r="U295" i="4" s="1"/>
  <c r="Q295" i="4"/>
  <c r="R295" i="4" s="1"/>
  <c r="N295" i="4"/>
  <c r="K295" i="4"/>
  <c r="J295" i="4"/>
  <c r="I295" i="4"/>
  <c r="F295" i="4"/>
  <c r="E295" i="4"/>
  <c r="D295" i="4"/>
  <c r="X294" i="4"/>
  <c r="T294" i="4"/>
  <c r="U294" i="4" s="1"/>
  <c r="R294" i="4"/>
  <c r="Q294" i="4"/>
  <c r="N294" i="4"/>
  <c r="J294" i="4"/>
  <c r="I294" i="4"/>
  <c r="D294" i="4"/>
  <c r="K294" i="4" s="1"/>
  <c r="X293" i="4"/>
  <c r="T293" i="4"/>
  <c r="U293" i="4" s="1"/>
  <c r="Q293" i="4"/>
  <c r="R293" i="4" s="1"/>
  <c r="N293" i="4"/>
  <c r="K293" i="4"/>
  <c r="J293" i="4"/>
  <c r="I293" i="4"/>
  <c r="F293" i="4"/>
  <c r="E293" i="4"/>
  <c r="D293" i="4"/>
  <c r="X292" i="4"/>
  <c r="T292" i="4"/>
  <c r="U292" i="4" s="1"/>
  <c r="R292" i="4"/>
  <c r="Q292" i="4"/>
  <c r="N292" i="4"/>
  <c r="J292" i="4"/>
  <c r="I292" i="4"/>
  <c r="D292" i="4"/>
  <c r="K292" i="4" s="1"/>
  <c r="X291" i="4"/>
  <c r="T291" i="4"/>
  <c r="U291" i="4" s="1"/>
  <c r="Q291" i="4"/>
  <c r="R291" i="4" s="1"/>
  <c r="N291" i="4"/>
  <c r="K291" i="4"/>
  <c r="J291" i="4"/>
  <c r="I291" i="4"/>
  <c r="F291" i="4"/>
  <c r="E291" i="4"/>
  <c r="D291" i="4"/>
  <c r="X290" i="4"/>
  <c r="T290" i="4"/>
  <c r="U290" i="4" s="1"/>
  <c r="R290" i="4"/>
  <c r="Q290" i="4"/>
  <c r="N290" i="4"/>
  <c r="J290" i="4"/>
  <c r="I290" i="4"/>
  <c r="D290" i="4"/>
  <c r="K290" i="4" s="1"/>
  <c r="X289" i="4"/>
  <c r="T289" i="4"/>
  <c r="U289" i="4" s="1"/>
  <c r="Q289" i="4"/>
  <c r="R289" i="4" s="1"/>
  <c r="N289" i="4"/>
  <c r="K289" i="4"/>
  <c r="J289" i="4"/>
  <c r="I289" i="4"/>
  <c r="F289" i="4"/>
  <c r="E289" i="4"/>
  <c r="D289" i="4"/>
  <c r="X288" i="4"/>
  <c r="T288" i="4"/>
  <c r="U288" i="4" s="1"/>
  <c r="R288" i="4"/>
  <c r="Q288" i="4"/>
  <c r="N288" i="4"/>
  <c r="J288" i="4"/>
  <c r="I288" i="4"/>
  <c r="D288" i="4"/>
  <c r="K288" i="4" s="1"/>
  <c r="X287" i="4"/>
  <c r="T287" i="4"/>
  <c r="U287" i="4" s="1"/>
  <c r="Q287" i="4"/>
  <c r="R287" i="4" s="1"/>
  <c r="N287" i="4"/>
  <c r="K287" i="4"/>
  <c r="J287" i="4"/>
  <c r="I287" i="4"/>
  <c r="F287" i="4"/>
  <c r="E287" i="4"/>
  <c r="D287" i="4"/>
  <c r="X286" i="4"/>
  <c r="T286" i="4"/>
  <c r="U286" i="4" s="1"/>
  <c r="R286" i="4"/>
  <c r="Q286" i="4"/>
  <c r="N286" i="4"/>
  <c r="J286" i="4"/>
  <c r="I286" i="4"/>
  <c r="D286" i="4"/>
  <c r="K286" i="4" s="1"/>
  <c r="X285" i="4"/>
  <c r="T285" i="4"/>
  <c r="U285" i="4" s="1"/>
  <c r="Q285" i="4"/>
  <c r="R285" i="4" s="1"/>
  <c r="N285" i="4"/>
  <c r="K285" i="4"/>
  <c r="J285" i="4"/>
  <c r="I285" i="4"/>
  <c r="F285" i="4"/>
  <c r="E285" i="4"/>
  <c r="D285" i="4"/>
  <c r="X284" i="4"/>
  <c r="T284" i="4"/>
  <c r="U284" i="4" s="1"/>
  <c r="R284" i="4"/>
  <c r="Q284" i="4"/>
  <c r="N284" i="4"/>
  <c r="J284" i="4"/>
  <c r="I284" i="4"/>
  <c r="D284" i="4"/>
  <c r="F284" i="4" s="1"/>
  <c r="X283" i="4"/>
  <c r="T283" i="4"/>
  <c r="U283" i="4" s="1"/>
  <c r="Q283" i="4"/>
  <c r="R283" i="4" s="1"/>
  <c r="N283" i="4"/>
  <c r="K283" i="4"/>
  <c r="J283" i="4"/>
  <c r="I283" i="4"/>
  <c r="F283" i="4"/>
  <c r="E283" i="4"/>
  <c r="D283" i="4"/>
  <c r="X282" i="4"/>
  <c r="T282" i="4"/>
  <c r="U282" i="4" s="1"/>
  <c r="R282" i="4"/>
  <c r="Q282" i="4"/>
  <c r="N282" i="4"/>
  <c r="J282" i="4"/>
  <c r="I282" i="4"/>
  <c r="D282" i="4"/>
  <c r="F282" i="4" s="1"/>
  <c r="X281" i="4"/>
  <c r="T281" i="4"/>
  <c r="U281" i="4" s="1"/>
  <c r="Q281" i="4"/>
  <c r="R281" i="4" s="1"/>
  <c r="N281" i="4"/>
  <c r="K281" i="4"/>
  <c r="J281" i="4"/>
  <c r="I281" i="4"/>
  <c r="F281" i="4"/>
  <c r="E281" i="4"/>
  <c r="D281" i="4"/>
  <c r="X280" i="4"/>
  <c r="T280" i="4"/>
  <c r="U280" i="4" s="1"/>
  <c r="R280" i="4"/>
  <c r="Q280" i="4"/>
  <c r="N280" i="4"/>
  <c r="J280" i="4"/>
  <c r="I280" i="4"/>
  <c r="D280" i="4"/>
  <c r="K280" i="4" s="1"/>
  <c r="X279" i="4"/>
  <c r="T279" i="4"/>
  <c r="U279" i="4" s="1"/>
  <c r="Q279" i="4"/>
  <c r="R279" i="4" s="1"/>
  <c r="N279" i="4"/>
  <c r="K279" i="4"/>
  <c r="J279" i="4"/>
  <c r="I279" i="4"/>
  <c r="F279" i="4"/>
  <c r="E279" i="4"/>
  <c r="D279" i="4"/>
  <c r="X278" i="4"/>
  <c r="T278" i="4"/>
  <c r="U278" i="4" s="1"/>
  <c r="R278" i="4"/>
  <c r="Q278" i="4"/>
  <c r="N278" i="4"/>
  <c r="J278" i="4"/>
  <c r="I278" i="4"/>
  <c r="D278" i="4"/>
  <c r="F278" i="4" s="1"/>
  <c r="X277" i="4"/>
  <c r="T277" i="4"/>
  <c r="U277" i="4" s="1"/>
  <c r="Q277" i="4"/>
  <c r="R277" i="4" s="1"/>
  <c r="N277" i="4"/>
  <c r="K277" i="4"/>
  <c r="J277" i="4"/>
  <c r="I277" i="4"/>
  <c r="F277" i="4"/>
  <c r="E277" i="4"/>
  <c r="D277" i="4"/>
  <c r="X276" i="4"/>
  <c r="T276" i="4"/>
  <c r="U276" i="4" s="1"/>
  <c r="R276" i="4"/>
  <c r="Q276" i="4"/>
  <c r="N276" i="4"/>
  <c r="J276" i="4"/>
  <c r="I276" i="4"/>
  <c r="D276" i="4"/>
  <c r="F276" i="4" s="1"/>
  <c r="X275" i="4"/>
  <c r="T275" i="4"/>
  <c r="U275" i="4" s="1"/>
  <c r="Q275" i="4"/>
  <c r="R275" i="4" s="1"/>
  <c r="N275" i="4"/>
  <c r="K275" i="4"/>
  <c r="J275" i="4"/>
  <c r="I275" i="4"/>
  <c r="F275" i="4"/>
  <c r="E275" i="4"/>
  <c r="D275" i="4"/>
  <c r="X274" i="4"/>
  <c r="T274" i="4"/>
  <c r="U274" i="4" s="1"/>
  <c r="R274" i="4"/>
  <c r="Q274" i="4"/>
  <c r="N274" i="4"/>
  <c r="J274" i="4"/>
  <c r="I274" i="4"/>
  <c r="D274" i="4"/>
  <c r="K274" i="4" s="1"/>
  <c r="X273" i="4"/>
  <c r="T273" i="4"/>
  <c r="U273" i="4" s="1"/>
  <c r="Q273" i="4"/>
  <c r="R273" i="4" s="1"/>
  <c r="N273" i="4"/>
  <c r="K273" i="4"/>
  <c r="J273" i="4"/>
  <c r="I273" i="4"/>
  <c r="F273" i="4"/>
  <c r="E273" i="4"/>
  <c r="D273" i="4"/>
  <c r="X272" i="4"/>
  <c r="T272" i="4"/>
  <c r="U272" i="4" s="1"/>
  <c r="R272" i="4"/>
  <c r="Q272" i="4"/>
  <c r="N272" i="4"/>
  <c r="J272" i="4"/>
  <c r="I272" i="4"/>
  <c r="D272" i="4"/>
  <c r="K272" i="4" s="1"/>
  <c r="X271" i="4"/>
  <c r="T271" i="4"/>
  <c r="U271" i="4" s="1"/>
  <c r="Q271" i="4"/>
  <c r="R271" i="4" s="1"/>
  <c r="N271" i="4"/>
  <c r="K271" i="4"/>
  <c r="J271" i="4"/>
  <c r="I271" i="4"/>
  <c r="F271" i="4"/>
  <c r="E271" i="4"/>
  <c r="D271" i="4"/>
  <c r="X270" i="4"/>
  <c r="T270" i="4"/>
  <c r="U270" i="4" s="1"/>
  <c r="R270" i="4"/>
  <c r="Q270" i="4"/>
  <c r="N270" i="4"/>
  <c r="J270" i="4"/>
  <c r="I270" i="4"/>
  <c r="D270" i="4"/>
  <c r="K270" i="4" s="1"/>
  <c r="W265" i="4"/>
  <c r="X265" i="4" s="1"/>
  <c r="V265" i="4"/>
  <c r="S265" i="4"/>
  <c r="T265" i="4" s="1"/>
  <c r="U265" i="4" s="1"/>
  <c r="Q265" i="4"/>
  <c r="R265" i="4" s="1"/>
  <c r="P265" i="4"/>
  <c r="O265" i="4"/>
  <c r="M265" i="4"/>
  <c r="I265" i="4"/>
  <c r="H265" i="4"/>
  <c r="K265" i="4" s="1"/>
  <c r="G265" i="4"/>
  <c r="J265" i="4" s="1"/>
  <c r="C265" i="4"/>
  <c r="B265" i="4"/>
  <c r="X264" i="4"/>
  <c r="T264" i="4"/>
  <c r="U264" i="4" s="1"/>
  <c r="R264" i="4"/>
  <c r="Q264" i="4"/>
  <c r="N264" i="4"/>
  <c r="J264" i="4"/>
  <c r="I264" i="4"/>
  <c r="D264" i="4"/>
  <c r="F264" i="4" s="1"/>
  <c r="X263" i="4"/>
  <c r="U263" i="4"/>
  <c r="T263" i="4"/>
  <c r="Q263" i="4"/>
  <c r="R263" i="4" s="1"/>
  <c r="N263" i="4"/>
  <c r="K263" i="4"/>
  <c r="J263" i="4"/>
  <c r="I263" i="4"/>
  <c r="F263" i="4"/>
  <c r="D263" i="4"/>
  <c r="E263" i="4" s="1"/>
  <c r="X262" i="4"/>
  <c r="T262" i="4"/>
  <c r="U262" i="4" s="1"/>
  <c r="R262" i="4"/>
  <c r="Q262" i="4"/>
  <c r="N262" i="4"/>
  <c r="J262" i="4"/>
  <c r="I262" i="4"/>
  <c r="D262" i="4"/>
  <c r="F262" i="4" s="1"/>
  <c r="X261" i="4"/>
  <c r="U261" i="4"/>
  <c r="T261" i="4"/>
  <c r="Q261" i="4"/>
  <c r="R261" i="4" s="1"/>
  <c r="N261" i="4"/>
  <c r="K261" i="4"/>
  <c r="J261" i="4"/>
  <c r="I261" i="4"/>
  <c r="F261" i="4"/>
  <c r="D261" i="4"/>
  <c r="E261" i="4" s="1"/>
  <c r="X260" i="4"/>
  <c r="T260" i="4"/>
  <c r="U260" i="4" s="1"/>
  <c r="R260" i="4"/>
  <c r="Q260" i="4"/>
  <c r="N260" i="4"/>
  <c r="J260" i="4"/>
  <c r="I260" i="4"/>
  <c r="D260" i="4"/>
  <c r="F260" i="4" s="1"/>
  <c r="X259" i="4"/>
  <c r="U259" i="4"/>
  <c r="T259" i="4"/>
  <c r="Q259" i="4"/>
  <c r="R259" i="4" s="1"/>
  <c r="N259" i="4"/>
  <c r="K259" i="4"/>
  <c r="J259" i="4"/>
  <c r="I259" i="4"/>
  <c r="F259" i="4"/>
  <c r="D259" i="4"/>
  <c r="E259" i="4" s="1"/>
  <c r="X258" i="4"/>
  <c r="T258" i="4"/>
  <c r="U258" i="4" s="1"/>
  <c r="R258" i="4"/>
  <c r="Q258" i="4"/>
  <c r="N258" i="4"/>
  <c r="J258" i="4"/>
  <c r="I258" i="4"/>
  <c r="D258" i="4"/>
  <c r="F258" i="4" s="1"/>
  <c r="X257" i="4"/>
  <c r="U257" i="4"/>
  <c r="T257" i="4"/>
  <c r="Q257" i="4"/>
  <c r="R257" i="4" s="1"/>
  <c r="N257" i="4"/>
  <c r="K257" i="4"/>
  <c r="J257" i="4"/>
  <c r="I257" i="4"/>
  <c r="F257" i="4"/>
  <c r="D257" i="4"/>
  <c r="E257" i="4" s="1"/>
  <c r="X256" i="4"/>
  <c r="T256" i="4"/>
  <c r="U256" i="4" s="1"/>
  <c r="R256" i="4"/>
  <c r="Q256" i="4"/>
  <c r="N256" i="4"/>
  <c r="J256" i="4"/>
  <c r="I256" i="4"/>
  <c r="D256" i="4"/>
  <c r="F256" i="4" s="1"/>
  <c r="X255" i="4"/>
  <c r="U255" i="4"/>
  <c r="T255" i="4"/>
  <c r="Q255" i="4"/>
  <c r="R255" i="4" s="1"/>
  <c r="N255" i="4"/>
  <c r="K255" i="4"/>
  <c r="J255" i="4"/>
  <c r="I255" i="4"/>
  <c r="F255" i="4"/>
  <c r="D255" i="4"/>
  <c r="E255" i="4" s="1"/>
  <c r="X254" i="4"/>
  <c r="T254" i="4"/>
  <c r="U254" i="4" s="1"/>
  <c r="R254" i="4"/>
  <c r="Q254" i="4"/>
  <c r="N254" i="4"/>
  <c r="J254" i="4"/>
  <c r="I254" i="4"/>
  <c r="D254" i="4"/>
  <c r="F254" i="4" s="1"/>
  <c r="X253" i="4"/>
  <c r="U253" i="4"/>
  <c r="T253" i="4"/>
  <c r="Q253" i="4"/>
  <c r="R253" i="4" s="1"/>
  <c r="N253" i="4"/>
  <c r="K253" i="4"/>
  <c r="J253" i="4"/>
  <c r="I253" i="4"/>
  <c r="F253" i="4"/>
  <c r="D253" i="4"/>
  <c r="E253" i="4" s="1"/>
  <c r="X252" i="4"/>
  <c r="T252" i="4"/>
  <c r="U252" i="4" s="1"/>
  <c r="R252" i="4"/>
  <c r="Q252" i="4"/>
  <c r="N252" i="4"/>
  <c r="J252" i="4"/>
  <c r="I252" i="4"/>
  <c r="D252" i="4"/>
  <c r="F252" i="4" s="1"/>
  <c r="X251" i="4"/>
  <c r="U251" i="4"/>
  <c r="T251" i="4"/>
  <c r="Q251" i="4"/>
  <c r="R251" i="4" s="1"/>
  <c r="N251" i="4"/>
  <c r="K251" i="4"/>
  <c r="J251" i="4"/>
  <c r="I251" i="4"/>
  <c r="F251" i="4"/>
  <c r="D251" i="4"/>
  <c r="E251" i="4" s="1"/>
  <c r="X250" i="4"/>
  <c r="T250" i="4"/>
  <c r="U250" i="4" s="1"/>
  <c r="R250" i="4"/>
  <c r="Q250" i="4"/>
  <c r="N250" i="4"/>
  <c r="J250" i="4"/>
  <c r="I250" i="4"/>
  <c r="D250" i="4"/>
  <c r="F250" i="4" s="1"/>
  <c r="X249" i="4"/>
  <c r="U249" i="4"/>
  <c r="T249" i="4"/>
  <c r="Q249" i="4"/>
  <c r="R249" i="4" s="1"/>
  <c r="N249" i="4"/>
  <c r="K249" i="4"/>
  <c r="J249" i="4"/>
  <c r="I249" i="4"/>
  <c r="F249" i="4"/>
  <c r="D249" i="4"/>
  <c r="E249" i="4" s="1"/>
  <c r="X248" i="4"/>
  <c r="T248" i="4"/>
  <c r="U248" i="4" s="1"/>
  <c r="R248" i="4"/>
  <c r="Q248" i="4"/>
  <c r="N248" i="4"/>
  <c r="J248" i="4"/>
  <c r="I248" i="4"/>
  <c r="D248" i="4"/>
  <c r="F248" i="4" s="1"/>
  <c r="X247" i="4"/>
  <c r="U247" i="4"/>
  <c r="T247" i="4"/>
  <c r="Q247" i="4"/>
  <c r="R247" i="4" s="1"/>
  <c r="N247" i="4"/>
  <c r="K247" i="4"/>
  <c r="J247" i="4"/>
  <c r="I247" i="4"/>
  <c r="F247" i="4"/>
  <c r="D247" i="4"/>
  <c r="E247" i="4" s="1"/>
  <c r="X246" i="4"/>
  <c r="T246" i="4"/>
  <c r="U246" i="4" s="1"/>
  <c r="R246" i="4"/>
  <c r="Q246" i="4"/>
  <c r="N246" i="4"/>
  <c r="J246" i="4"/>
  <c r="I246" i="4"/>
  <c r="D246" i="4"/>
  <c r="F246" i="4" s="1"/>
  <c r="X245" i="4"/>
  <c r="U245" i="4"/>
  <c r="T245" i="4"/>
  <c r="Q245" i="4"/>
  <c r="R245" i="4" s="1"/>
  <c r="N245" i="4"/>
  <c r="K245" i="4"/>
  <c r="J245" i="4"/>
  <c r="I245" i="4"/>
  <c r="F245" i="4"/>
  <c r="D245" i="4"/>
  <c r="E245" i="4" s="1"/>
  <c r="X244" i="4"/>
  <c r="T244" i="4"/>
  <c r="U244" i="4" s="1"/>
  <c r="R244" i="4"/>
  <c r="Q244" i="4"/>
  <c r="N244" i="4"/>
  <c r="J244" i="4"/>
  <c r="I244" i="4"/>
  <c r="D244" i="4"/>
  <c r="F244" i="4" s="1"/>
  <c r="X243" i="4"/>
  <c r="U243" i="4"/>
  <c r="T243" i="4"/>
  <c r="Q243" i="4"/>
  <c r="R243" i="4" s="1"/>
  <c r="N243" i="4"/>
  <c r="K243" i="4"/>
  <c r="J243" i="4"/>
  <c r="I243" i="4"/>
  <c r="F243" i="4"/>
  <c r="D243" i="4"/>
  <c r="E243" i="4" s="1"/>
  <c r="X242" i="4"/>
  <c r="T242" i="4"/>
  <c r="U242" i="4" s="1"/>
  <c r="R242" i="4"/>
  <c r="Q242" i="4"/>
  <c r="N242" i="4"/>
  <c r="J242" i="4"/>
  <c r="I242" i="4"/>
  <c r="D242" i="4"/>
  <c r="F242" i="4" s="1"/>
  <c r="X241" i="4"/>
  <c r="U241" i="4"/>
  <c r="T241" i="4"/>
  <c r="Q241" i="4"/>
  <c r="R241" i="4" s="1"/>
  <c r="N241" i="4"/>
  <c r="K241" i="4"/>
  <c r="J241" i="4"/>
  <c r="I241" i="4"/>
  <c r="F241" i="4"/>
  <c r="D241" i="4"/>
  <c r="E241" i="4" s="1"/>
  <c r="X240" i="4"/>
  <c r="T240" i="4"/>
  <c r="U240" i="4" s="1"/>
  <c r="R240" i="4"/>
  <c r="Q240" i="4"/>
  <c r="N240" i="4"/>
  <c r="J240" i="4"/>
  <c r="I240" i="4"/>
  <c r="D240" i="4"/>
  <c r="F240" i="4" s="1"/>
  <c r="X239" i="4"/>
  <c r="U239" i="4"/>
  <c r="T239" i="4"/>
  <c r="Q239" i="4"/>
  <c r="R239" i="4" s="1"/>
  <c r="N239" i="4"/>
  <c r="K239" i="4"/>
  <c r="J239" i="4"/>
  <c r="I239" i="4"/>
  <c r="F239" i="4"/>
  <c r="D239" i="4"/>
  <c r="E239" i="4" s="1"/>
  <c r="X238" i="4"/>
  <c r="T238" i="4"/>
  <c r="U238" i="4" s="1"/>
  <c r="R238" i="4"/>
  <c r="Q238" i="4"/>
  <c r="N238" i="4"/>
  <c r="J238" i="4"/>
  <c r="I238" i="4"/>
  <c r="D238" i="4"/>
  <c r="F238" i="4" s="1"/>
  <c r="X237" i="4"/>
  <c r="U237" i="4"/>
  <c r="T237" i="4"/>
  <c r="Q237" i="4"/>
  <c r="R237" i="4" s="1"/>
  <c r="N237" i="4"/>
  <c r="K237" i="4"/>
  <c r="J237" i="4"/>
  <c r="I237" i="4"/>
  <c r="F237" i="4"/>
  <c r="D237" i="4"/>
  <c r="E237" i="4" s="1"/>
  <c r="X236" i="4"/>
  <c r="T236" i="4"/>
  <c r="U236" i="4" s="1"/>
  <c r="R236" i="4"/>
  <c r="Q236" i="4"/>
  <c r="N236" i="4"/>
  <c r="J236" i="4"/>
  <c r="I236" i="4"/>
  <c r="D236" i="4"/>
  <c r="F236" i="4" s="1"/>
  <c r="X235" i="4"/>
  <c r="U235" i="4"/>
  <c r="T235" i="4"/>
  <c r="Q235" i="4"/>
  <c r="R235" i="4" s="1"/>
  <c r="N235" i="4"/>
  <c r="K235" i="4"/>
  <c r="J235" i="4"/>
  <c r="I235" i="4"/>
  <c r="F235" i="4"/>
  <c r="D235" i="4"/>
  <c r="E235" i="4" s="1"/>
  <c r="X234" i="4"/>
  <c r="T234" i="4"/>
  <c r="U234" i="4" s="1"/>
  <c r="R234" i="4"/>
  <c r="Q234" i="4"/>
  <c r="N234" i="4"/>
  <c r="J234" i="4"/>
  <c r="I234" i="4"/>
  <c r="D234" i="4"/>
  <c r="F234" i="4" s="1"/>
  <c r="X233" i="4"/>
  <c r="U233" i="4"/>
  <c r="T233" i="4"/>
  <c r="Q233" i="4"/>
  <c r="R233" i="4" s="1"/>
  <c r="N233" i="4"/>
  <c r="K233" i="4"/>
  <c r="J233" i="4"/>
  <c r="I233" i="4"/>
  <c r="F233" i="4"/>
  <c r="D233" i="4"/>
  <c r="E233" i="4" s="1"/>
  <c r="X232" i="4"/>
  <c r="T232" i="4"/>
  <c r="U232" i="4" s="1"/>
  <c r="R232" i="4"/>
  <c r="Q232" i="4"/>
  <c r="N232" i="4"/>
  <c r="J232" i="4"/>
  <c r="I232" i="4"/>
  <c r="D232" i="4"/>
  <c r="F232" i="4" s="1"/>
  <c r="X231" i="4"/>
  <c r="U231" i="4"/>
  <c r="T231" i="4"/>
  <c r="Q231" i="4"/>
  <c r="R231" i="4" s="1"/>
  <c r="N231" i="4"/>
  <c r="K231" i="4"/>
  <c r="J231" i="4"/>
  <c r="I231" i="4"/>
  <c r="F231" i="4"/>
  <c r="D231" i="4"/>
  <c r="E231" i="4" s="1"/>
  <c r="X230" i="4"/>
  <c r="T230" i="4"/>
  <c r="U230" i="4" s="1"/>
  <c r="R230" i="4"/>
  <c r="Q230" i="4"/>
  <c r="N230" i="4"/>
  <c r="J230" i="4"/>
  <c r="I230" i="4"/>
  <c r="D230" i="4"/>
  <c r="F230" i="4" s="1"/>
  <c r="X229" i="4"/>
  <c r="U229" i="4"/>
  <c r="T229" i="4"/>
  <c r="Q229" i="4"/>
  <c r="R229" i="4" s="1"/>
  <c r="N229" i="4"/>
  <c r="K229" i="4"/>
  <c r="J229" i="4"/>
  <c r="I229" i="4"/>
  <c r="F229" i="4"/>
  <c r="D229" i="4"/>
  <c r="E229" i="4" s="1"/>
  <c r="X228" i="4"/>
  <c r="T228" i="4"/>
  <c r="U228" i="4" s="1"/>
  <c r="R228" i="4"/>
  <c r="Q228" i="4"/>
  <c r="N228" i="4"/>
  <c r="J228" i="4"/>
  <c r="I228" i="4"/>
  <c r="D228" i="4"/>
  <c r="F228" i="4" s="1"/>
  <c r="X227" i="4"/>
  <c r="U227" i="4"/>
  <c r="T227" i="4"/>
  <c r="Q227" i="4"/>
  <c r="R227" i="4" s="1"/>
  <c r="N227" i="4"/>
  <c r="K227" i="4"/>
  <c r="J227" i="4"/>
  <c r="I227" i="4"/>
  <c r="F227" i="4"/>
  <c r="D227" i="4"/>
  <c r="E227" i="4" s="1"/>
  <c r="X226" i="4"/>
  <c r="T226" i="4"/>
  <c r="U226" i="4" s="1"/>
  <c r="R226" i="4"/>
  <c r="Q226" i="4"/>
  <c r="N226" i="4"/>
  <c r="J226" i="4"/>
  <c r="I226" i="4"/>
  <c r="D226" i="4"/>
  <c r="F226" i="4" s="1"/>
  <c r="X225" i="4"/>
  <c r="U225" i="4"/>
  <c r="T225" i="4"/>
  <c r="Q225" i="4"/>
  <c r="R225" i="4" s="1"/>
  <c r="N225" i="4"/>
  <c r="K225" i="4"/>
  <c r="J225" i="4"/>
  <c r="I225" i="4"/>
  <c r="F225" i="4"/>
  <c r="D225" i="4"/>
  <c r="E225" i="4" s="1"/>
  <c r="X224" i="4"/>
  <c r="T224" i="4"/>
  <c r="U224" i="4" s="1"/>
  <c r="R224" i="4"/>
  <c r="Q224" i="4"/>
  <c r="N224" i="4"/>
  <c r="J224" i="4"/>
  <c r="I224" i="4"/>
  <c r="D224" i="4"/>
  <c r="F224" i="4" s="1"/>
  <c r="X223" i="4"/>
  <c r="U223" i="4"/>
  <c r="T223" i="4"/>
  <c r="Q223" i="4"/>
  <c r="R223" i="4" s="1"/>
  <c r="N223" i="4"/>
  <c r="K223" i="4"/>
  <c r="J223" i="4"/>
  <c r="I223" i="4"/>
  <c r="F223" i="4"/>
  <c r="D223" i="4"/>
  <c r="E223" i="4" s="1"/>
  <c r="X222" i="4"/>
  <c r="T222" i="4"/>
  <c r="U222" i="4" s="1"/>
  <c r="R222" i="4"/>
  <c r="Q222" i="4"/>
  <c r="N222" i="4"/>
  <c r="J222" i="4"/>
  <c r="I222" i="4"/>
  <c r="D222" i="4"/>
  <c r="F222" i="4" s="1"/>
  <c r="X221" i="4"/>
  <c r="U221" i="4"/>
  <c r="T221" i="4"/>
  <c r="Q221" i="4"/>
  <c r="R221" i="4" s="1"/>
  <c r="N221" i="4"/>
  <c r="K221" i="4"/>
  <c r="J221" i="4"/>
  <c r="I221" i="4"/>
  <c r="F221" i="4"/>
  <c r="D221" i="4"/>
  <c r="E221" i="4" s="1"/>
  <c r="X220" i="4"/>
  <c r="T220" i="4"/>
  <c r="U220" i="4" s="1"/>
  <c r="R220" i="4"/>
  <c r="Q220" i="4"/>
  <c r="N220" i="4"/>
  <c r="J220" i="4"/>
  <c r="I220" i="4"/>
  <c r="D220" i="4"/>
  <c r="F220" i="4" s="1"/>
  <c r="X219" i="4"/>
  <c r="U219" i="4"/>
  <c r="T219" i="4"/>
  <c r="Q219" i="4"/>
  <c r="R219" i="4" s="1"/>
  <c r="N219" i="4"/>
  <c r="K219" i="4"/>
  <c r="J219" i="4"/>
  <c r="I219" i="4"/>
  <c r="F219" i="4"/>
  <c r="D219" i="4"/>
  <c r="E219" i="4" s="1"/>
  <c r="X218" i="4"/>
  <c r="T218" i="4"/>
  <c r="U218" i="4" s="1"/>
  <c r="R218" i="4"/>
  <c r="Q218" i="4"/>
  <c r="N218" i="4"/>
  <c r="J218" i="4"/>
  <c r="I218" i="4"/>
  <c r="D218" i="4"/>
  <c r="F218" i="4" s="1"/>
  <c r="X217" i="4"/>
  <c r="U217" i="4"/>
  <c r="T217" i="4"/>
  <c r="Q217" i="4"/>
  <c r="R217" i="4" s="1"/>
  <c r="N217" i="4"/>
  <c r="K217" i="4"/>
  <c r="J217" i="4"/>
  <c r="I217" i="4"/>
  <c r="F217" i="4"/>
  <c r="D217" i="4"/>
  <c r="D265" i="4" s="1"/>
  <c r="W212" i="4"/>
  <c r="X212" i="4" s="1"/>
  <c r="V212" i="4"/>
  <c r="S212" i="4"/>
  <c r="T212" i="4" s="1"/>
  <c r="U212" i="4" s="1"/>
  <c r="Q212" i="4"/>
  <c r="R212" i="4" s="1"/>
  <c r="P212" i="4"/>
  <c r="O212" i="4"/>
  <c r="M212" i="4"/>
  <c r="I212" i="4"/>
  <c r="H212" i="4"/>
  <c r="G212" i="4"/>
  <c r="J212" i="4" s="1"/>
  <c r="C212" i="4"/>
  <c r="B212" i="4"/>
  <c r="X211" i="4"/>
  <c r="T211" i="4"/>
  <c r="U211" i="4" s="1"/>
  <c r="R211" i="4"/>
  <c r="Q211" i="4"/>
  <c r="N211" i="4"/>
  <c r="J211" i="4"/>
  <c r="I211" i="4"/>
  <c r="D211" i="4"/>
  <c r="F211" i="4" s="1"/>
  <c r="X210" i="4"/>
  <c r="T210" i="4"/>
  <c r="U210" i="4" s="1"/>
  <c r="Q210" i="4"/>
  <c r="R210" i="4" s="1"/>
  <c r="N210" i="4"/>
  <c r="K210" i="4"/>
  <c r="J210" i="4"/>
  <c r="I210" i="4"/>
  <c r="D210" i="4"/>
  <c r="F210" i="4" s="1"/>
  <c r="X209" i="4"/>
  <c r="T209" i="4"/>
  <c r="U209" i="4" s="1"/>
  <c r="R209" i="4"/>
  <c r="Q209" i="4"/>
  <c r="N209" i="4"/>
  <c r="J209" i="4"/>
  <c r="I209" i="4"/>
  <c r="D209" i="4"/>
  <c r="F209" i="4" s="1"/>
  <c r="X208" i="4"/>
  <c r="T208" i="4"/>
  <c r="U208" i="4" s="1"/>
  <c r="Q208" i="4"/>
  <c r="R208" i="4" s="1"/>
  <c r="N208" i="4"/>
  <c r="K208" i="4"/>
  <c r="J208" i="4"/>
  <c r="I208" i="4"/>
  <c r="D208" i="4"/>
  <c r="F208" i="4" s="1"/>
  <c r="X207" i="4"/>
  <c r="T207" i="4"/>
  <c r="U207" i="4" s="1"/>
  <c r="R207" i="4"/>
  <c r="Q207" i="4"/>
  <c r="N207" i="4"/>
  <c r="J207" i="4"/>
  <c r="I207" i="4"/>
  <c r="D207" i="4"/>
  <c r="F207" i="4" s="1"/>
  <c r="X206" i="4"/>
  <c r="T206" i="4"/>
  <c r="U206" i="4" s="1"/>
  <c r="Q206" i="4"/>
  <c r="R206" i="4" s="1"/>
  <c r="N206" i="4"/>
  <c r="K206" i="4"/>
  <c r="J206" i="4"/>
  <c r="I206" i="4"/>
  <c r="D206" i="4"/>
  <c r="F206" i="4" s="1"/>
  <c r="X205" i="4"/>
  <c r="T205" i="4"/>
  <c r="U205" i="4" s="1"/>
  <c r="R205" i="4"/>
  <c r="Q205" i="4"/>
  <c r="N205" i="4"/>
  <c r="J205" i="4"/>
  <c r="I205" i="4"/>
  <c r="D205" i="4"/>
  <c r="F205" i="4" s="1"/>
  <c r="X204" i="4"/>
  <c r="T204" i="4"/>
  <c r="U204" i="4" s="1"/>
  <c r="Q204" i="4"/>
  <c r="R204" i="4" s="1"/>
  <c r="N204" i="4"/>
  <c r="K204" i="4"/>
  <c r="J204" i="4"/>
  <c r="I204" i="4"/>
  <c r="E204" i="4"/>
  <c r="D204" i="4"/>
  <c r="F204" i="4" s="1"/>
  <c r="X203" i="4"/>
  <c r="T203" i="4"/>
  <c r="U203" i="4" s="1"/>
  <c r="R203" i="4"/>
  <c r="Q203" i="4"/>
  <c r="N203" i="4"/>
  <c r="J203" i="4"/>
  <c r="I203" i="4"/>
  <c r="D203" i="4"/>
  <c r="F203" i="4" s="1"/>
  <c r="X202" i="4"/>
  <c r="T202" i="4"/>
  <c r="U202" i="4" s="1"/>
  <c r="Q202" i="4"/>
  <c r="R202" i="4" s="1"/>
  <c r="N202" i="4"/>
  <c r="K202" i="4"/>
  <c r="J202" i="4"/>
  <c r="I202" i="4"/>
  <c r="E202" i="4"/>
  <c r="D202" i="4"/>
  <c r="F202" i="4" s="1"/>
  <c r="X201" i="4"/>
  <c r="T201" i="4"/>
  <c r="U201" i="4" s="1"/>
  <c r="R201" i="4"/>
  <c r="Q201" i="4"/>
  <c r="N201" i="4"/>
  <c r="J201" i="4"/>
  <c r="I201" i="4"/>
  <c r="D201" i="4"/>
  <c r="F201" i="4" s="1"/>
  <c r="X200" i="4"/>
  <c r="T200" i="4"/>
  <c r="U200" i="4" s="1"/>
  <c r="Q200" i="4"/>
  <c r="R200" i="4" s="1"/>
  <c r="N200" i="4"/>
  <c r="K200" i="4"/>
  <c r="J200" i="4"/>
  <c r="I200" i="4"/>
  <c r="E200" i="4"/>
  <c r="D200" i="4"/>
  <c r="F200" i="4" s="1"/>
  <c r="X199" i="4"/>
  <c r="T199" i="4"/>
  <c r="U199" i="4" s="1"/>
  <c r="R199" i="4"/>
  <c r="Q199" i="4"/>
  <c r="N199" i="4"/>
  <c r="J199" i="4"/>
  <c r="I199" i="4"/>
  <c r="D199" i="4"/>
  <c r="F199" i="4" s="1"/>
  <c r="X198" i="4"/>
  <c r="T198" i="4"/>
  <c r="U198" i="4" s="1"/>
  <c r="Q198" i="4"/>
  <c r="R198" i="4" s="1"/>
  <c r="N198" i="4"/>
  <c r="K198" i="4"/>
  <c r="J198" i="4"/>
  <c r="I198" i="4"/>
  <c r="E198" i="4"/>
  <c r="D198" i="4"/>
  <c r="F198" i="4" s="1"/>
  <c r="X197" i="4"/>
  <c r="T197" i="4"/>
  <c r="U197" i="4" s="1"/>
  <c r="R197" i="4"/>
  <c r="Q197" i="4"/>
  <c r="N197" i="4"/>
  <c r="J197" i="4"/>
  <c r="I197" i="4"/>
  <c r="D197" i="4"/>
  <c r="F197" i="4" s="1"/>
  <c r="X196" i="4"/>
  <c r="T196" i="4"/>
  <c r="U196" i="4" s="1"/>
  <c r="Q196" i="4"/>
  <c r="R196" i="4" s="1"/>
  <c r="N196" i="4"/>
  <c r="K196" i="4"/>
  <c r="J196" i="4"/>
  <c r="I196" i="4"/>
  <c r="E196" i="4"/>
  <c r="D196" i="4"/>
  <c r="F196" i="4" s="1"/>
  <c r="X195" i="4"/>
  <c r="T195" i="4"/>
  <c r="U195" i="4" s="1"/>
  <c r="R195" i="4"/>
  <c r="Q195" i="4"/>
  <c r="N195" i="4"/>
  <c r="J195" i="4"/>
  <c r="I195" i="4"/>
  <c r="D195" i="4"/>
  <c r="F195" i="4" s="1"/>
  <c r="X194" i="4"/>
  <c r="T194" i="4"/>
  <c r="U194" i="4" s="1"/>
  <c r="Q194" i="4"/>
  <c r="R194" i="4" s="1"/>
  <c r="N194" i="4"/>
  <c r="K194" i="4"/>
  <c r="J194" i="4"/>
  <c r="I194" i="4"/>
  <c r="E194" i="4"/>
  <c r="D194" i="4"/>
  <c r="F194" i="4" s="1"/>
  <c r="X193" i="4"/>
  <c r="T193" i="4"/>
  <c r="U193" i="4" s="1"/>
  <c r="R193" i="4"/>
  <c r="Q193" i="4"/>
  <c r="N193" i="4"/>
  <c r="J193" i="4"/>
  <c r="I193" i="4"/>
  <c r="D193" i="4"/>
  <c r="F193" i="4" s="1"/>
  <c r="X192" i="4"/>
  <c r="T192" i="4"/>
  <c r="U192" i="4" s="1"/>
  <c r="Q192" i="4"/>
  <c r="R192" i="4" s="1"/>
  <c r="N192" i="4"/>
  <c r="K192" i="4"/>
  <c r="J192" i="4"/>
  <c r="I192" i="4"/>
  <c r="E192" i="4"/>
  <c r="D192" i="4"/>
  <c r="F192" i="4" s="1"/>
  <c r="X191" i="4"/>
  <c r="T191" i="4"/>
  <c r="U191" i="4" s="1"/>
  <c r="R191" i="4"/>
  <c r="Q191" i="4"/>
  <c r="N191" i="4"/>
  <c r="J191" i="4"/>
  <c r="I191" i="4"/>
  <c r="D191" i="4"/>
  <c r="F191" i="4" s="1"/>
  <c r="X190" i="4"/>
  <c r="T190" i="4"/>
  <c r="U190" i="4" s="1"/>
  <c r="Q190" i="4"/>
  <c r="R190" i="4" s="1"/>
  <c r="N190" i="4"/>
  <c r="K190" i="4"/>
  <c r="J190" i="4"/>
  <c r="I190" i="4"/>
  <c r="E190" i="4"/>
  <c r="D190" i="4"/>
  <c r="F190" i="4" s="1"/>
  <c r="X189" i="4"/>
  <c r="T189" i="4"/>
  <c r="U189" i="4" s="1"/>
  <c r="R189" i="4"/>
  <c r="Q189" i="4"/>
  <c r="N189" i="4"/>
  <c r="J189" i="4"/>
  <c r="I189" i="4"/>
  <c r="D189" i="4"/>
  <c r="F189" i="4" s="1"/>
  <c r="X188" i="4"/>
  <c r="T188" i="4"/>
  <c r="U188" i="4" s="1"/>
  <c r="Q188" i="4"/>
  <c r="R188" i="4" s="1"/>
  <c r="N188" i="4"/>
  <c r="K188" i="4"/>
  <c r="J188" i="4"/>
  <c r="I188" i="4"/>
  <c r="E188" i="4"/>
  <c r="D188" i="4"/>
  <c r="F188" i="4" s="1"/>
  <c r="X187" i="4"/>
  <c r="T187" i="4"/>
  <c r="U187" i="4" s="1"/>
  <c r="R187" i="4"/>
  <c r="Q187" i="4"/>
  <c r="N187" i="4"/>
  <c r="J187" i="4"/>
  <c r="I187" i="4"/>
  <c r="D187" i="4"/>
  <c r="F187" i="4" s="1"/>
  <c r="X186" i="4"/>
  <c r="T186" i="4"/>
  <c r="U186" i="4" s="1"/>
  <c r="Q186" i="4"/>
  <c r="R186" i="4" s="1"/>
  <c r="N186" i="4"/>
  <c r="K186" i="4"/>
  <c r="J186" i="4"/>
  <c r="I186" i="4"/>
  <c r="E186" i="4"/>
  <c r="D186" i="4"/>
  <c r="F186" i="4" s="1"/>
  <c r="X185" i="4"/>
  <c r="T185" i="4"/>
  <c r="U185" i="4" s="1"/>
  <c r="R185" i="4"/>
  <c r="Q185" i="4"/>
  <c r="N185" i="4"/>
  <c r="J185" i="4"/>
  <c r="I185" i="4"/>
  <c r="D185" i="4"/>
  <c r="F185" i="4" s="1"/>
  <c r="X184" i="4"/>
  <c r="T184" i="4"/>
  <c r="U184" i="4" s="1"/>
  <c r="Q184" i="4"/>
  <c r="R184" i="4" s="1"/>
  <c r="N184" i="4"/>
  <c r="K184" i="4"/>
  <c r="J184" i="4"/>
  <c r="I184" i="4"/>
  <c r="E184" i="4"/>
  <c r="D184" i="4"/>
  <c r="F184" i="4" s="1"/>
  <c r="X183" i="4"/>
  <c r="T183" i="4"/>
  <c r="U183" i="4" s="1"/>
  <c r="R183" i="4"/>
  <c r="Q183" i="4"/>
  <c r="N183" i="4"/>
  <c r="J183" i="4"/>
  <c r="I183" i="4"/>
  <c r="D183" i="4"/>
  <c r="F183" i="4" s="1"/>
  <c r="X182" i="4"/>
  <c r="T182" i="4"/>
  <c r="U182" i="4" s="1"/>
  <c r="Q182" i="4"/>
  <c r="R182" i="4" s="1"/>
  <c r="N182" i="4"/>
  <c r="K182" i="4"/>
  <c r="J182" i="4"/>
  <c r="I182" i="4"/>
  <c r="E182" i="4"/>
  <c r="D182" i="4"/>
  <c r="F182" i="4" s="1"/>
  <c r="X181" i="4"/>
  <c r="T181" i="4"/>
  <c r="U181" i="4" s="1"/>
  <c r="R181" i="4"/>
  <c r="Q181" i="4"/>
  <c r="N181" i="4"/>
  <c r="J181" i="4"/>
  <c r="I181" i="4"/>
  <c r="D181" i="4"/>
  <c r="F181" i="4" s="1"/>
  <c r="X180" i="4"/>
  <c r="T180" i="4"/>
  <c r="U180" i="4" s="1"/>
  <c r="Q180" i="4"/>
  <c r="R180" i="4" s="1"/>
  <c r="N180" i="4"/>
  <c r="K180" i="4"/>
  <c r="J180" i="4"/>
  <c r="I180" i="4"/>
  <c r="E180" i="4"/>
  <c r="D180" i="4"/>
  <c r="F180" i="4" s="1"/>
  <c r="X179" i="4"/>
  <c r="T179" i="4"/>
  <c r="U179" i="4" s="1"/>
  <c r="R179" i="4"/>
  <c r="Q179" i="4"/>
  <c r="N179" i="4"/>
  <c r="J179" i="4"/>
  <c r="I179" i="4"/>
  <c r="D179" i="4"/>
  <c r="F179" i="4" s="1"/>
  <c r="X178" i="4"/>
  <c r="T178" i="4"/>
  <c r="U178" i="4" s="1"/>
  <c r="Q178" i="4"/>
  <c r="R178" i="4" s="1"/>
  <c r="N178" i="4"/>
  <c r="K178" i="4"/>
  <c r="J178" i="4"/>
  <c r="I178" i="4"/>
  <c r="E178" i="4"/>
  <c r="D178" i="4"/>
  <c r="F178" i="4" s="1"/>
  <c r="X177" i="4"/>
  <c r="T177" i="4"/>
  <c r="U177" i="4" s="1"/>
  <c r="R177" i="4"/>
  <c r="Q177" i="4"/>
  <c r="N177" i="4"/>
  <c r="J177" i="4"/>
  <c r="I177" i="4"/>
  <c r="D177" i="4"/>
  <c r="F177" i="4" s="1"/>
  <c r="X176" i="4"/>
  <c r="T176" i="4"/>
  <c r="U176" i="4" s="1"/>
  <c r="Q176" i="4"/>
  <c r="R176" i="4" s="1"/>
  <c r="N176" i="4"/>
  <c r="K176" i="4"/>
  <c r="J176" i="4"/>
  <c r="I176" i="4"/>
  <c r="E176" i="4"/>
  <c r="D176" i="4"/>
  <c r="F176" i="4" s="1"/>
  <c r="X175" i="4"/>
  <c r="T175" i="4"/>
  <c r="U175" i="4" s="1"/>
  <c r="R175" i="4"/>
  <c r="Q175" i="4"/>
  <c r="N175" i="4"/>
  <c r="J175" i="4"/>
  <c r="I175" i="4"/>
  <c r="D175" i="4"/>
  <c r="F175" i="4" s="1"/>
  <c r="X174" i="4"/>
  <c r="T174" i="4"/>
  <c r="U174" i="4" s="1"/>
  <c r="Q174" i="4"/>
  <c r="R174" i="4" s="1"/>
  <c r="N174" i="4"/>
  <c r="K174" i="4"/>
  <c r="J174" i="4"/>
  <c r="I174" i="4"/>
  <c r="E174" i="4"/>
  <c r="D174" i="4"/>
  <c r="F174" i="4" s="1"/>
  <c r="X173" i="4"/>
  <c r="T173" i="4"/>
  <c r="U173" i="4" s="1"/>
  <c r="R173" i="4"/>
  <c r="Q173" i="4"/>
  <c r="N173" i="4"/>
  <c r="J173" i="4"/>
  <c r="I173" i="4"/>
  <c r="D173" i="4"/>
  <c r="F173" i="4" s="1"/>
  <c r="X172" i="4"/>
  <c r="T172" i="4"/>
  <c r="U172" i="4" s="1"/>
  <c r="Q172" i="4"/>
  <c r="R172" i="4" s="1"/>
  <c r="N172" i="4"/>
  <c r="K172" i="4"/>
  <c r="J172" i="4"/>
  <c r="I172" i="4"/>
  <c r="E172" i="4"/>
  <c r="D172" i="4"/>
  <c r="F172" i="4" s="1"/>
  <c r="X171" i="4"/>
  <c r="T171" i="4"/>
  <c r="U171" i="4" s="1"/>
  <c r="R171" i="4"/>
  <c r="Q171" i="4"/>
  <c r="N171" i="4"/>
  <c r="J171" i="4"/>
  <c r="I171" i="4"/>
  <c r="D171" i="4"/>
  <c r="F171" i="4" s="1"/>
  <c r="X170" i="4"/>
  <c r="T170" i="4"/>
  <c r="U170" i="4" s="1"/>
  <c r="Q170" i="4"/>
  <c r="R170" i="4" s="1"/>
  <c r="N170" i="4"/>
  <c r="K170" i="4"/>
  <c r="J170" i="4"/>
  <c r="I170" i="4"/>
  <c r="E170" i="4"/>
  <c r="D170" i="4"/>
  <c r="F170" i="4" s="1"/>
  <c r="X169" i="4"/>
  <c r="T169" i="4"/>
  <c r="U169" i="4" s="1"/>
  <c r="R169" i="4"/>
  <c r="Q169" i="4"/>
  <c r="N169" i="4"/>
  <c r="J169" i="4"/>
  <c r="I169" i="4"/>
  <c r="D169" i="4"/>
  <c r="F169" i="4" s="1"/>
  <c r="X168" i="4"/>
  <c r="T168" i="4"/>
  <c r="U168" i="4" s="1"/>
  <c r="Q168" i="4"/>
  <c r="R168" i="4" s="1"/>
  <c r="N168" i="4"/>
  <c r="K168" i="4"/>
  <c r="J168" i="4"/>
  <c r="I168" i="4"/>
  <c r="E168" i="4"/>
  <c r="D168" i="4"/>
  <c r="F168" i="4" s="1"/>
  <c r="X167" i="4"/>
  <c r="T167" i="4"/>
  <c r="U167" i="4" s="1"/>
  <c r="R167" i="4"/>
  <c r="Q167" i="4"/>
  <c r="N167" i="4"/>
  <c r="J167" i="4"/>
  <c r="I167" i="4"/>
  <c r="D167" i="4"/>
  <c r="F167" i="4" s="1"/>
  <c r="X166" i="4"/>
  <c r="T166" i="4"/>
  <c r="U166" i="4" s="1"/>
  <c r="Q166" i="4"/>
  <c r="R166" i="4" s="1"/>
  <c r="N166" i="4"/>
  <c r="K166" i="4"/>
  <c r="J166" i="4"/>
  <c r="I166" i="4"/>
  <c r="E166" i="4"/>
  <c r="D166" i="4"/>
  <c r="F166" i="4" s="1"/>
  <c r="X165" i="4"/>
  <c r="T165" i="4"/>
  <c r="U165" i="4" s="1"/>
  <c r="R165" i="4"/>
  <c r="Q165" i="4"/>
  <c r="N165" i="4"/>
  <c r="J165" i="4"/>
  <c r="I165" i="4"/>
  <c r="D165" i="4"/>
  <c r="F165" i="4" s="1"/>
  <c r="X164" i="4"/>
  <c r="T164" i="4"/>
  <c r="U164" i="4" s="1"/>
  <c r="Q164" i="4"/>
  <c r="R164" i="4" s="1"/>
  <c r="N164" i="4"/>
  <c r="K164" i="4"/>
  <c r="J164" i="4"/>
  <c r="I164" i="4"/>
  <c r="E164" i="4"/>
  <c r="D164" i="4"/>
  <c r="D212" i="4" s="1"/>
  <c r="W159" i="4"/>
  <c r="X159" i="4" s="1"/>
  <c r="V159" i="4"/>
  <c r="S159" i="4"/>
  <c r="T159" i="4" s="1"/>
  <c r="U159" i="4" s="1"/>
  <c r="Q159" i="4"/>
  <c r="R159" i="4" s="1"/>
  <c r="P159" i="4"/>
  <c r="O159" i="4"/>
  <c r="M159" i="4"/>
  <c r="J159" i="4"/>
  <c r="I159" i="4"/>
  <c r="H159" i="4"/>
  <c r="G159" i="4"/>
  <c r="C159" i="4"/>
  <c r="B159" i="4"/>
  <c r="X158" i="4"/>
  <c r="T158" i="4"/>
  <c r="U158" i="4" s="1"/>
  <c r="R158" i="4"/>
  <c r="Q158" i="4"/>
  <c r="N158" i="4"/>
  <c r="K158" i="4"/>
  <c r="J158" i="4"/>
  <c r="I158" i="4"/>
  <c r="D158" i="4"/>
  <c r="F158" i="4" s="1"/>
  <c r="X157" i="4"/>
  <c r="T157" i="4"/>
  <c r="U157" i="4" s="1"/>
  <c r="Q157" i="4"/>
  <c r="R157" i="4" s="1"/>
  <c r="N157" i="4"/>
  <c r="J157" i="4"/>
  <c r="I157" i="4"/>
  <c r="D157" i="4"/>
  <c r="K157" i="4" s="1"/>
  <c r="X156" i="4"/>
  <c r="T156" i="4"/>
  <c r="U156" i="4" s="1"/>
  <c r="R156" i="4"/>
  <c r="Q156" i="4"/>
  <c r="N156" i="4"/>
  <c r="K156" i="4"/>
  <c r="J156" i="4"/>
  <c r="I156" i="4"/>
  <c r="D156" i="4"/>
  <c r="F156" i="4" s="1"/>
  <c r="X155" i="4"/>
  <c r="T155" i="4"/>
  <c r="U155" i="4" s="1"/>
  <c r="Q155" i="4"/>
  <c r="R155" i="4" s="1"/>
  <c r="N155" i="4"/>
  <c r="J155" i="4"/>
  <c r="I155" i="4"/>
  <c r="D155" i="4"/>
  <c r="K155" i="4" s="1"/>
  <c r="X154" i="4"/>
  <c r="T154" i="4"/>
  <c r="U154" i="4" s="1"/>
  <c r="R154" i="4"/>
  <c r="Q154" i="4"/>
  <c r="N154" i="4"/>
  <c r="K154" i="4"/>
  <c r="J154" i="4"/>
  <c r="I154" i="4"/>
  <c r="D154" i="4"/>
  <c r="F154" i="4" s="1"/>
  <c r="X153" i="4"/>
  <c r="T153" i="4"/>
  <c r="U153" i="4" s="1"/>
  <c r="Q153" i="4"/>
  <c r="R153" i="4" s="1"/>
  <c r="N153" i="4"/>
  <c r="J153" i="4"/>
  <c r="I153" i="4"/>
  <c r="D153" i="4"/>
  <c r="K153" i="4" s="1"/>
  <c r="X152" i="4"/>
  <c r="T152" i="4"/>
  <c r="U152" i="4" s="1"/>
  <c r="R152" i="4"/>
  <c r="Q152" i="4"/>
  <c r="N152" i="4"/>
  <c r="K152" i="4"/>
  <c r="J152" i="4"/>
  <c r="I152" i="4"/>
  <c r="D152" i="4"/>
  <c r="F152" i="4" s="1"/>
  <c r="X151" i="4"/>
  <c r="T151" i="4"/>
  <c r="U151" i="4" s="1"/>
  <c r="Q151" i="4"/>
  <c r="R151" i="4" s="1"/>
  <c r="N151" i="4"/>
  <c r="J151" i="4"/>
  <c r="I151" i="4"/>
  <c r="D151" i="4"/>
  <c r="K151" i="4" s="1"/>
  <c r="X150" i="4"/>
  <c r="T150" i="4"/>
  <c r="U150" i="4" s="1"/>
  <c r="R150" i="4"/>
  <c r="Q150" i="4"/>
  <c r="N150" i="4"/>
  <c r="K150" i="4"/>
  <c r="J150" i="4"/>
  <c r="I150" i="4"/>
  <c r="D150" i="4"/>
  <c r="F150" i="4" s="1"/>
  <c r="X149" i="4"/>
  <c r="T149" i="4"/>
  <c r="U149" i="4" s="1"/>
  <c r="Q149" i="4"/>
  <c r="R149" i="4" s="1"/>
  <c r="N149" i="4"/>
  <c r="J149" i="4"/>
  <c r="I149" i="4"/>
  <c r="D149" i="4"/>
  <c r="K149" i="4" s="1"/>
  <c r="X148" i="4"/>
  <c r="T148" i="4"/>
  <c r="U148" i="4" s="1"/>
  <c r="R148" i="4"/>
  <c r="Q148" i="4"/>
  <c r="N148" i="4"/>
  <c r="K148" i="4"/>
  <c r="J148" i="4"/>
  <c r="I148" i="4"/>
  <c r="D148" i="4"/>
  <c r="F148" i="4" s="1"/>
  <c r="X147" i="4"/>
  <c r="T147" i="4"/>
  <c r="U147" i="4" s="1"/>
  <c r="Q147" i="4"/>
  <c r="R147" i="4" s="1"/>
  <c r="N147" i="4"/>
  <c r="J147" i="4"/>
  <c r="I147" i="4"/>
  <c r="D147" i="4"/>
  <c r="K147" i="4" s="1"/>
  <c r="X146" i="4"/>
  <c r="T146" i="4"/>
  <c r="U146" i="4" s="1"/>
  <c r="R146" i="4"/>
  <c r="Q146" i="4"/>
  <c r="N146" i="4"/>
  <c r="K146" i="4"/>
  <c r="J146" i="4"/>
  <c r="I146" i="4"/>
  <c r="D146" i="4"/>
  <c r="F146" i="4" s="1"/>
  <c r="X145" i="4"/>
  <c r="T145" i="4"/>
  <c r="U145" i="4" s="1"/>
  <c r="Q145" i="4"/>
  <c r="R145" i="4" s="1"/>
  <c r="N145" i="4"/>
  <c r="J145" i="4"/>
  <c r="I145" i="4"/>
  <c r="D145" i="4"/>
  <c r="K145" i="4" s="1"/>
  <c r="X144" i="4"/>
  <c r="T144" i="4"/>
  <c r="U144" i="4" s="1"/>
  <c r="R144" i="4"/>
  <c r="Q144" i="4"/>
  <c r="N144" i="4"/>
  <c r="K144" i="4"/>
  <c r="J144" i="4"/>
  <c r="I144" i="4"/>
  <c r="D144" i="4"/>
  <c r="F144" i="4" s="1"/>
  <c r="X143" i="4"/>
  <c r="T143" i="4"/>
  <c r="U143" i="4" s="1"/>
  <c r="Q143" i="4"/>
  <c r="R143" i="4" s="1"/>
  <c r="N143" i="4"/>
  <c r="J143" i="4"/>
  <c r="I143" i="4"/>
  <c r="D143" i="4"/>
  <c r="K143" i="4" s="1"/>
  <c r="X142" i="4"/>
  <c r="T142" i="4"/>
  <c r="U142" i="4" s="1"/>
  <c r="R142" i="4"/>
  <c r="Q142" i="4"/>
  <c r="N142" i="4"/>
  <c r="K142" i="4"/>
  <c r="J142" i="4"/>
  <c r="I142" i="4"/>
  <c r="D142" i="4"/>
  <c r="F142" i="4" s="1"/>
  <c r="X141" i="4"/>
  <c r="T141" i="4"/>
  <c r="U141" i="4" s="1"/>
  <c r="Q141" i="4"/>
  <c r="R141" i="4" s="1"/>
  <c r="N141" i="4"/>
  <c r="J141" i="4"/>
  <c r="I141" i="4"/>
  <c r="D141" i="4"/>
  <c r="K141" i="4" s="1"/>
  <c r="X140" i="4"/>
  <c r="T140" i="4"/>
  <c r="U140" i="4" s="1"/>
  <c r="R140" i="4"/>
  <c r="Q140" i="4"/>
  <c r="N140" i="4"/>
  <c r="K140" i="4"/>
  <c r="J140" i="4"/>
  <c r="I140" i="4"/>
  <c r="D140" i="4"/>
  <c r="F140" i="4" s="1"/>
  <c r="X139" i="4"/>
  <c r="T139" i="4"/>
  <c r="U139" i="4" s="1"/>
  <c r="Q139" i="4"/>
  <c r="R139" i="4" s="1"/>
  <c r="N139" i="4"/>
  <c r="J139" i="4"/>
  <c r="I139" i="4"/>
  <c r="D139" i="4"/>
  <c r="K139" i="4" s="1"/>
  <c r="X138" i="4"/>
  <c r="T138" i="4"/>
  <c r="U138" i="4" s="1"/>
  <c r="R138" i="4"/>
  <c r="Q138" i="4"/>
  <c r="N138" i="4"/>
  <c r="K138" i="4"/>
  <c r="J138" i="4"/>
  <c r="I138" i="4"/>
  <c r="D138" i="4"/>
  <c r="F138" i="4" s="1"/>
  <c r="X137" i="4"/>
  <c r="T137" i="4"/>
  <c r="U137" i="4" s="1"/>
  <c r="Q137" i="4"/>
  <c r="R137" i="4" s="1"/>
  <c r="N137" i="4"/>
  <c r="J137" i="4"/>
  <c r="I137" i="4"/>
  <c r="D137" i="4"/>
  <c r="K137" i="4" s="1"/>
  <c r="X136" i="4"/>
  <c r="T136" i="4"/>
  <c r="U136" i="4" s="1"/>
  <c r="R136" i="4"/>
  <c r="Q136" i="4"/>
  <c r="N136" i="4"/>
  <c r="K136" i="4"/>
  <c r="J136" i="4"/>
  <c r="I136" i="4"/>
  <c r="D136" i="4"/>
  <c r="F136" i="4" s="1"/>
  <c r="X135" i="4"/>
  <c r="T135" i="4"/>
  <c r="U135" i="4" s="1"/>
  <c r="Q135" i="4"/>
  <c r="R135" i="4" s="1"/>
  <c r="N135" i="4"/>
  <c r="J135" i="4"/>
  <c r="I135" i="4"/>
  <c r="D135" i="4"/>
  <c r="K135" i="4" s="1"/>
  <c r="X134" i="4"/>
  <c r="T134" i="4"/>
  <c r="U134" i="4" s="1"/>
  <c r="R134" i="4"/>
  <c r="Q134" i="4"/>
  <c r="N134" i="4"/>
  <c r="K134" i="4"/>
  <c r="J134" i="4"/>
  <c r="I134" i="4"/>
  <c r="D134" i="4"/>
  <c r="F134" i="4" s="1"/>
  <c r="X133" i="4"/>
  <c r="T133" i="4"/>
  <c r="U133" i="4" s="1"/>
  <c r="Q133" i="4"/>
  <c r="R133" i="4" s="1"/>
  <c r="N133" i="4"/>
  <c r="J133" i="4"/>
  <c r="I133" i="4"/>
  <c r="D133" i="4"/>
  <c r="K133" i="4" s="1"/>
  <c r="X132" i="4"/>
  <c r="T132" i="4"/>
  <c r="U132" i="4" s="1"/>
  <c r="R132" i="4"/>
  <c r="Q132" i="4"/>
  <c r="N132" i="4"/>
  <c r="K132" i="4"/>
  <c r="J132" i="4"/>
  <c r="I132" i="4"/>
  <c r="D132" i="4"/>
  <c r="F132" i="4" s="1"/>
  <c r="X131" i="4"/>
  <c r="T131" i="4"/>
  <c r="U131" i="4" s="1"/>
  <c r="Q131" i="4"/>
  <c r="R131" i="4" s="1"/>
  <c r="N131" i="4"/>
  <c r="J131" i="4"/>
  <c r="I131" i="4"/>
  <c r="D131" i="4"/>
  <c r="K131" i="4" s="1"/>
  <c r="X130" i="4"/>
  <c r="T130" i="4"/>
  <c r="U130" i="4" s="1"/>
  <c r="R130" i="4"/>
  <c r="Q130" i="4"/>
  <c r="N130" i="4"/>
  <c r="K130" i="4"/>
  <c r="J130" i="4"/>
  <c r="I130" i="4"/>
  <c r="D130" i="4"/>
  <c r="F130" i="4" s="1"/>
  <c r="X129" i="4"/>
  <c r="T129" i="4"/>
  <c r="U129" i="4" s="1"/>
  <c r="Q129" i="4"/>
  <c r="R129" i="4" s="1"/>
  <c r="N129" i="4"/>
  <c r="J129" i="4"/>
  <c r="I129" i="4"/>
  <c r="D129" i="4"/>
  <c r="K129" i="4" s="1"/>
  <c r="X128" i="4"/>
  <c r="T128" i="4"/>
  <c r="U128" i="4" s="1"/>
  <c r="R128" i="4"/>
  <c r="Q128" i="4"/>
  <c r="N128" i="4"/>
  <c r="K128" i="4"/>
  <c r="J128" i="4"/>
  <c r="I128" i="4"/>
  <c r="D128" i="4"/>
  <c r="F128" i="4" s="1"/>
  <c r="X127" i="4"/>
  <c r="T127" i="4"/>
  <c r="U127" i="4" s="1"/>
  <c r="Q127" i="4"/>
  <c r="R127" i="4" s="1"/>
  <c r="N127" i="4"/>
  <c r="J127" i="4"/>
  <c r="I127" i="4"/>
  <c r="D127" i="4"/>
  <c r="K127" i="4" s="1"/>
  <c r="X126" i="4"/>
  <c r="T126" i="4"/>
  <c r="U126" i="4" s="1"/>
  <c r="R126" i="4"/>
  <c r="Q126" i="4"/>
  <c r="N126" i="4"/>
  <c r="K126" i="4"/>
  <c r="J126" i="4"/>
  <c r="I126" i="4"/>
  <c r="D126" i="4"/>
  <c r="F126" i="4" s="1"/>
  <c r="X125" i="4"/>
  <c r="T125" i="4"/>
  <c r="U125" i="4" s="1"/>
  <c r="Q125" i="4"/>
  <c r="R125" i="4" s="1"/>
  <c r="N125" i="4"/>
  <c r="J125" i="4"/>
  <c r="I125" i="4"/>
  <c r="D125" i="4"/>
  <c r="K125" i="4" s="1"/>
  <c r="X124" i="4"/>
  <c r="T124" i="4"/>
  <c r="U124" i="4" s="1"/>
  <c r="R124" i="4"/>
  <c r="Q124" i="4"/>
  <c r="N124" i="4"/>
  <c r="K124" i="4"/>
  <c r="J124" i="4"/>
  <c r="I124" i="4"/>
  <c r="D124" i="4"/>
  <c r="F124" i="4" s="1"/>
  <c r="X123" i="4"/>
  <c r="T123" i="4"/>
  <c r="U123" i="4" s="1"/>
  <c r="Q123" i="4"/>
  <c r="R123" i="4" s="1"/>
  <c r="N123" i="4"/>
  <c r="J123" i="4"/>
  <c r="I123" i="4"/>
  <c r="D123" i="4"/>
  <c r="K123" i="4" s="1"/>
  <c r="X122" i="4"/>
  <c r="T122" i="4"/>
  <c r="U122" i="4" s="1"/>
  <c r="R122" i="4"/>
  <c r="Q122" i="4"/>
  <c r="N122" i="4"/>
  <c r="K122" i="4"/>
  <c r="J122" i="4"/>
  <c r="I122" i="4"/>
  <c r="D122" i="4"/>
  <c r="F122" i="4" s="1"/>
  <c r="X121" i="4"/>
  <c r="T121" i="4"/>
  <c r="U121" i="4" s="1"/>
  <c r="Q121" i="4"/>
  <c r="R121" i="4" s="1"/>
  <c r="N121" i="4"/>
  <c r="J121" i="4"/>
  <c r="I121" i="4"/>
  <c r="D121" i="4"/>
  <c r="K121" i="4" s="1"/>
  <c r="X120" i="4"/>
  <c r="T120" i="4"/>
  <c r="U120" i="4" s="1"/>
  <c r="R120" i="4"/>
  <c r="Q120" i="4"/>
  <c r="N120" i="4"/>
  <c r="K120" i="4"/>
  <c r="J120" i="4"/>
  <c r="I120" i="4"/>
  <c r="D120" i="4"/>
  <c r="F120" i="4" s="1"/>
  <c r="X119" i="4"/>
  <c r="T119" i="4"/>
  <c r="U119" i="4" s="1"/>
  <c r="Q119" i="4"/>
  <c r="R119" i="4" s="1"/>
  <c r="N119" i="4"/>
  <c r="J119" i="4"/>
  <c r="I119" i="4"/>
  <c r="D119" i="4"/>
  <c r="K119" i="4" s="1"/>
  <c r="X118" i="4"/>
  <c r="T118" i="4"/>
  <c r="U118" i="4" s="1"/>
  <c r="R118" i="4"/>
  <c r="Q118" i="4"/>
  <c r="N118" i="4"/>
  <c r="K118" i="4"/>
  <c r="J118" i="4"/>
  <c r="I118" i="4"/>
  <c r="D118" i="4"/>
  <c r="F118" i="4" s="1"/>
  <c r="X117" i="4"/>
  <c r="T117" i="4"/>
  <c r="U117" i="4" s="1"/>
  <c r="Q117" i="4"/>
  <c r="R117" i="4" s="1"/>
  <c r="N117" i="4"/>
  <c r="J117" i="4"/>
  <c r="I117" i="4"/>
  <c r="D117" i="4"/>
  <c r="K117" i="4" s="1"/>
  <c r="X116" i="4"/>
  <c r="T116" i="4"/>
  <c r="U116" i="4" s="1"/>
  <c r="R116" i="4"/>
  <c r="Q116" i="4"/>
  <c r="N116" i="4"/>
  <c r="K116" i="4"/>
  <c r="J116" i="4"/>
  <c r="I116" i="4"/>
  <c r="D116" i="4"/>
  <c r="F116" i="4" s="1"/>
  <c r="X115" i="4"/>
  <c r="T115" i="4"/>
  <c r="U115" i="4" s="1"/>
  <c r="Q115" i="4"/>
  <c r="R115" i="4" s="1"/>
  <c r="N115" i="4"/>
  <c r="J115" i="4"/>
  <c r="I115" i="4"/>
  <c r="D115" i="4"/>
  <c r="K115" i="4" s="1"/>
  <c r="X114" i="4"/>
  <c r="T114" i="4"/>
  <c r="U114" i="4" s="1"/>
  <c r="R114" i="4"/>
  <c r="Q114" i="4"/>
  <c r="N114" i="4"/>
  <c r="K114" i="4"/>
  <c r="J114" i="4"/>
  <c r="I114" i="4"/>
  <c r="D114" i="4"/>
  <c r="F114" i="4" s="1"/>
  <c r="X113" i="4"/>
  <c r="T113" i="4"/>
  <c r="U113" i="4" s="1"/>
  <c r="Q113" i="4"/>
  <c r="R113" i="4" s="1"/>
  <c r="N113" i="4"/>
  <c r="J113" i="4"/>
  <c r="I113" i="4"/>
  <c r="D113" i="4"/>
  <c r="K113" i="4" s="1"/>
  <c r="X112" i="4"/>
  <c r="U112" i="4"/>
  <c r="T112" i="4"/>
  <c r="R112" i="4"/>
  <c r="Q112" i="4"/>
  <c r="N112" i="4"/>
  <c r="K112" i="4"/>
  <c r="J112" i="4"/>
  <c r="I112" i="4"/>
  <c r="D112" i="4"/>
  <c r="F112" i="4" s="1"/>
  <c r="X111" i="4"/>
  <c r="T111" i="4"/>
  <c r="U111" i="4" s="1"/>
  <c r="Q111" i="4"/>
  <c r="R111" i="4" s="1"/>
  <c r="N111" i="4"/>
  <c r="J111" i="4"/>
  <c r="I111" i="4"/>
  <c r="D111" i="4"/>
  <c r="K111" i="4" s="1"/>
  <c r="W106" i="4"/>
  <c r="X106" i="4" s="1"/>
  <c r="V106" i="4"/>
  <c r="S106" i="4"/>
  <c r="T106" i="4" s="1"/>
  <c r="U106" i="4" s="1"/>
  <c r="P106" i="4"/>
  <c r="Q106" i="4" s="1"/>
  <c r="R106" i="4" s="1"/>
  <c r="O106" i="4"/>
  <c r="M106" i="4"/>
  <c r="H106" i="4"/>
  <c r="K106" i="4" s="1"/>
  <c r="G106" i="4"/>
  <c r="J106" i="4" s="1"/>
  <c r="C106" i="4"/>
  <c r="B106" i="4"/>
  <c r="X105" i="4"/>
  <c r="T105" i="4"/>
  <c r="U105" i="4" s="1"/>
  <c r="Q105" i="4"/>
  <c r="R105" i="4" s="1"/>
  <c r="N105" i="4"/>
  <c r="J105" i="4"/>
  <c r="I105" i="4"/>
  <c r="E105" i="4"/>
  <c r="D105" i="4"/>
  <c r="F105" i="4" s="1"/>
  <c r="X104" i="4"/>
  <c r="T104" i="4"/>
  <c r="U104" i="4" s="1"/>
  <c r="R104" i="4"/>
  <c r="Q104" i="4"/>
  <c r="N104" i="4"/>
  <c r="K104" i="4"/>
  <c r="J104" i="4"/>
  <c r="I104" i="4"/>
  <c r="D104" i="4"/>
  <c r="F104" i="4" s="1"/>
  <c r="X103" i="4"/>
  <c r="T103" i="4"/>
  <c r="U103" i="4" s="1"/>
  <c r="Q103" i="4"/>
  <c r="R103" i="4" s="1"/>
  <c r="N103" i="4"/>
  <c r="J103" i="4"/>
  <c r="I103" i="4"/>
  <c r="E103" i="4"/>
  <c r="D103" i="4"/>
  <c r="F103" i="4" s="1"/>
  <c r="X102" i="4"/>
  <c r="T102" i="4"/>
  <c r="U102" i="4" s="1"/>
  <c r="R102" i="4"/>
  <c r="Q102" i="4"/>
  <c r="N102" i="4"/>
  <c r="K102" i="4"/>
  <c r="J102" i="4"/>
  <c r="I102" i="4"/>
  <c r="D102" i="4"/>
  <c r="F102" i="4" s="1"/>
  <c r="X101" i="4"/>
  <c r="T101" i="4"/>
  <c r="U101" i="4" s="1"/>
  <c r="Q101" i="4"/>
  <c r="R101" i="4" s="1"/>
  <c r="N101" i="4"/>
  <c r="J101" i="4"/>
  <c r="I101" i="4"/>
  <c r="E101" i="4"/>
  <c r="D101" i="4"/>
  <c r="F101" i="4" s="1"/>
  <c r="X100" i="4"/>
  <c r="T100" i="4"/>
  <c r="U100" i="4" s="1"/>
  <c r="R100" i="4"/>
  <c r="Q100" i="4"/>
  <c r="N100" i="4"/>
  <c r="K100" i="4"/>
  <c r="J100" i="4"/>
  <c r="I100" i="4"/>
  <c r="D100" i="4"/>
  <c r="F100" i="4" s="1"/>
  <c r="X99" i="4"/>
  <c r="T99" i="4"/>
  <c r="U99" i="4" s="1"/>
  <c r="Q99" i="4"/>
  <c r="R99" i="4" s="1"/>
  <c r="N99" i="4"/>
  <c r="J99" i="4"/>
  <c r="I99" i="4"/>
  <c r="E99" i="4"/>
  <c r="D99" i="4"/>
  <c r="F99" i="4" s="1"/>
  <c r="X98" i="4"/>
  <c r="T98" i="4"/>
  <c r="U98" i="4" s="1"/>
  <c r="R98" i="4"/>
  <c r="Q98" i="4"/>
  <c r="N98" i="4"/>
  <c r="K98" i="4"/>
  <c r="J98" i="4"/>
  <c r="I98" i="4"/>
  <c r="D98" i="4"/>
  <c r="F98" i="4" s="1"/>
  <c r="X97" i="4"/>
  <c r="T97" i="4"/>
  <c r="U97" i="4" s="1"/>
  <c r="Q97" i="4"/>
  <c r="R97" i="4" s="1"/>
  <c r="N97" i="4"/>
  <c r="J97" i="4"/>
  <c r="I97" i="4"/>
  <c r="E97" i="4"/>
  <c r="D97" i="4"/>
  <c r="F97" i="4" s="1"/>
  <c r="X96" i="4"/>
  <c r="T96" i="4"/>
  <c r="U96" i="4" s="1"/>
  <c r="R96" i="4"/>
  <c r="Q96" i="4"/>
  <c r="N96" i="4"/>
  <c r="K96" i="4"/>
  <c r="J96" i="4"/>
  <c r="I96" i="4"/>
  <c r="D96" i="4"/>
  <c r="F96" i="4" s="1"/>
  <c r="X95" i="4"/>
  <c r="T95" i="4"/>
  <c r="U95" i="4" s="1"/>
  <c r="Q95" i="4"/>
  <c r="R95" i="4" s="1"/>
  <c r="N95" i="4"/>
  <c r="J95" i="4"/>
  <c r="I95" i="4"/>
  <c r="E95" i="4"/>
  <c r="D95" i="4"/>
  <c r="F95" i="4" s="1"/>
  <c r="X94" i="4"/>
  <c r="T94" i="4"/>
  <c r="U94" i="4" s="1"/>
  <c r="R94" i="4"/>
  <c r="Q94" i="4"/>
  <c r="N94" i="4"/>
  <c r="K94" i="4"/>
  <c r="J94" i="4"/>
  <c r="I94" i="4"/>
  <c r="D94" i="4"/>
  <c r="F94" i="4" s="1"/>
  <c r="X93" i="4"/>
  <c r="T93" i="4"/>
  <c r="U93" i="4" s="1"/>
  <c r="Q93" i="4"/>
  <c r="R93" i="4" s="1"/>
  <c r="N93" i="4"/>
  <c r="J93" i="4"/>
  <c r="I93" i="4"/>
  <c r="E93" i="4"/>
  <c r="D93" i="4"/>
  <c r="F93" i="4" s="1"/>
  <c r="X92" i="4"/>
  <c r="T92" i="4"/>
  <c r="U92" i="4" s="1"/>
  <c r="R92" i="4"/>
  <c r="Q92" i="4"/>
  <c r="N92" i="4"/>
  <c r="K92" i="4"/>
  <c r="J92" i="4"/>
  <c r="I92" i="4"/>
  <c r="D92" i="4"/>
  <c r="F92" i="4" s="1"/>
  <c r="X91" i="4"/>
  <c r="T91" i="4"/>
  <c r="U91" i="4" s="1"/>
  <c r="Q91" i="4"/>
  <c r="R91" i="4" s="1"/>
  <c r="N91" i="4"/>
  <c r="J91" i="4"/>
  <c r="I91" i="4"/>
  <c r="E91" i="4"/>
  <c r="D91" i="4"/>
  <c r="F91" i="4" s="1"/>
  <c r="X90" i="4"/>
  <c r="T90" i="4"/>
  <c r="U90" i="4" s="1"/>
  <c r="R90" i="4"/>
  <c r="Q90" i="4"/>
  <c r="N90" i="4"/>
  <c r="K90" i="4"/>
  <c r="J90" i="4"/>
  <c r="I90" i="4"/>
  <c r="D90" i="4"/>
  <c r="F90" i="4" s="1"/>
  <c r="X89" i="4"/>
  <c r="T89" i="4"/>
  <c r="U89" i="4" s="1"/>
  <c r="Q89" i="4"/>
  <c r="R89" i="4" s="1"/>
  <c r="N89" i="4"/>
  <c r="J89" i="4"/>
  <c r="I89" i="4"/>
  <c r="E89" i="4"/>
  <c r="D89" i="4"/>
  <c r="F89" i="4" s="1"/>
  <c r="X88" i="4"/>
  <c r="T88" i="4"/>
  <c r="U88" i="4" s="1"/>
  <c r="R88" i="4"/>
  <c r="Q88" i="4"/>
  <c r="N88" i="4"/>
  <c r="K88" i="4"/>
  <c r="J88" i="4"/>
  <c r="I88" i="4"/>
  <c r="D88" i="4"/>
  <c r="F88" i="4" s="1"/>
  <c r="X87" i="4"/>
  <c r="T87" i="4"/>
  <c r="U87" i="4" s="1"/>
  <c r="Q87" i="4"/>
  <c r="R87" i="4" s="1"/>
  <c r="N87" i="4"/>
  <c r="J87" i="4"/>
  <c r="I87" i="4"/>
  <c r="E87" i="4"/>
  <c r="D87" i="4"/>
  <c r="F87" i="4" s="1"/>
  <c r="X86" i="4"/>
  <c r="T86" i="4"/>
  <c r="U86" i="4" s="1"/>
  <c r="R86" i="4"/>
  <c r="Q86" i="4"/>
  <c r="N86" i="4"/>
  <c r="K86" i="4"/>
  <c r="J86" i="4"/>
  <c r="I86" i="4"/>
  <c r="D86" i="4"/>
  <c r="F86" i="4" s="1"/>
  <c r="X85" i="4"/>
  <c r="T85" i="4"/>
  <c r="U85" i="4" s="1"/>
  <c r="Q85" i="4"/>
  <c r="R85" i="4" s="1"/>
  <c r="N85" i="4"/>
  <c r="J85" i="4"/>
  <c r="I85" i="4"/>
  <c r="E85" i="4"/>
  <c r="D85" i="4"/>
  <c r="F85" i="4" s="1"/>
  <c r="X84" i="4"/>
  <c r="T84" i="4"/>
  <c r="U84" i="4" s="1"/>
  <c r="R84" i="4"/>
  <c r="Q84" i="4"/>
  <c r="N84" i="4"/>
  <c r="K84" i="4"/>
  <c r="J84" i="4"/>
  <c r="I84" i="4"/>
  <c r="D84" i="4"/>
  <c r="F84" i="4" s="1"/>
  <c r="X83" i="4"/>
  <c r="T83" i="4"/>
  <c r="U83" i="4" s="1"/>
  <c r="Q83" i="4"/>
  <c r="R83" i="4" s="1"/>
  <c r="N83" i="4"/>
  <c r="J83" i="4"/>
  <c r="I83" i="4"/>
  <c r="E83" i="4"/>
  <c r="D83" i="4"/>
  <c r="K83" i="4" s="1"/>
  <c r="X82" i="4"/>
  <c r="T82" i="4"/>
  <c r="U82" i="4" s="1"/>
  <c r="R82" i="4"/>
  <c r="Q82" i="4"/>
  <c r="N82" i="4"/>
  <c r="K82" i="4"/>
  <c r="J82" i="4"/>
  <c r="I82" i="4"/>
  <c r="D82" i="4"/>
  <c r="F82" i="4" s="1"/>
  <c r="X81" i="4"/>
  <c r="T81" i="4"/>
  <c r="U81" i="4" s="1"/>
  <c r="Q81" i="4"/>
  <c r="R81" i="4" s="1"/>
  <c r="N81" i="4"/>
  <c r="J81" i="4"/>
  <c r="I81" i="4"/>
  <c r="E81" i="4"/>
  <c r="D81" i="4"/>
  <c r="F81" i="4" s="1"/>
  <c r="X80" i="4"/>
  <c r="T80" i="4"/>
  <c r="U80" i="4" s="1"/>
  <c r="R80" i="4"/>
  <c r="Q80" i="4"/>
  <c r="N80" i="4"/>
  <c r="K80" i="4"/>
  <c r="J80" i="4"/>
  <c r="I80" i="4"/>
  <c r="D80" i="4"/>
  <c r="F80" i="4" s="1"/>
  <c r="X79" i="4"/>
  <c r="T79" i="4"/>
  <c r="U79" i="4" s="1"/>
  <c r="Q79" i="4"/>
  <c r="R79" i="4" s="1"/>
  <c r="N79" i="4"/>
  <c r="J79" i="4"/>
  <c r="I79" i="4"/>
  <c r="E79" i="4"/>
  <c r="D79" i="4"/>
  <c r="K79" i="4" s="1"/>
  <c r="X78" i="4"/>
  <c r="T78" i="4"/>
  <c r="U78" i="4" s="1"/>
  <c r="R78" i="4"/>
  <c r="Q78" i="4"/>
  <c r="N78" i="4"/>
  <c r="K78" i="4"/>
  <c r="J78" i="4"/>
  <c r="I78" i="4"/>
  <c r="D78" i="4"/>
  <c r="F78" i="4" s="1"/>
  <c r="X77" i="4"/>
  <c r="T77" i="4"/>
  <c r="U77" i="4" s="1"/>
  <c r="Q77" i="4"/>
  <c r="R77" i="4" s="1"/>
  <c r="N77" i="4"/>
  <c r="J77" i="4"/>
  <c r="I77" i="4"/>
  <c r="E77" i="4"/>
  <c r="D77" i="4"/>
  <c r="F77" i="4" s="1"/>
  <c r="X76" i="4"/>
  <c r="T76" i="4"/>
  <c r="U76" i="4" s="1"/>
  <c r="R76" i="4"/>
  <c r="Q76" i="4"/>
  <c r="N76" i="4"/>
  <c r="K76" i="4"/>
  <c r="J76" i="4"/>
  <c r="I76" i="4"/>
  <c r="D76" i="4"/>
  <c r="F76" i="4" s="1"/>
  <c r="X75" i="4"/>
  <c r="T75" i="4"/>
  <c r="U75" i="4" s="1"/>
  <c r="Q75" i="4"/>
  <c r="R75" i="4" s="1"/>
  <c r="N75" i="4"/>
  <c r="J75" i="4"/>
  <c r="I75" i="4"/>
  <c r="E75" i="4"/>
  <c r="D75" i="4"/>
  <c r="K75" i="4" s="1"/>
  <c r="X74" i="4"/>
  <c r="T74" i="4"/>
  <c r="U74" i="4" s="1"/>
  <c r="R74" i="4"/>
  <c r="Q74" i="4"/>
  <c r="N74" i="4"/>
  <c r="K74" i="4"/>
  <c r="J74" i="4"/>
  <c r="I74" i="4"/>
  <c r="D74" i="4"/>
  <c r="F74" i="4" s="1"/>
  <c r="X73" i="4"/>
  <c r="T73" i="4"/>
  <c r="U73" i="4" s="1"/>
  <c r="Q73" i="4"/>
  <c r="R73" i="4" s="1"/>
  <c r="N73" i="4"/>
  <c r="J73" i="4"/>
  <c r="I73" i="4"/>
  <c r="E73" i="4"/>
  <c r="D73" i="4"/>
  <c r="K73" i="4" s="1"/>
  <c r="X72" i="4"/>
  <c r="T72" i="4"/>
  <c r="U72" i="4" s="1"/>
  <c r="R72" i="4"/>
  <c r="Q72" i="4"/>
  <c r="N72" i="4"/>
  <c r="K72" i="4"/>
  <c r="J72" i="4"/>
  <c r="I72" i="4"/>
  <c r="D72" i="4"/>
  <c r="F72" i="4" s="1"/>
  <c r="X71" i="4"/>
  <c r="T71" i="4"/>
  <c r="U71" i="4" s="1"/>
  <c r="Q71" i="4"/>
  <c r="R71" i="4" s="1"/>
  <c r="N71" i="4"/>
  <c r="J71" i="4"/>
  <c r="I71" i="4"/>
  <c r="E71" i="4"/>
  <c r="D71" i="4"/>
  <c r="F71" i="4" s="1"/>
  <c r="X70" i="4"/>
  <c r="T70" i="4"/>
  <c r="U70" i="4" s="1"/>
  <c r="R70" i="4"/>
  <c r="Q70" i="4"/>
  <c r="N70" i="4"/>
  <c r="K70" i="4"/>
  <c r="J70" i="4"/>
  <c r="I70" i="4"/>
  <c r="D70" i="4"/>
  <c r="F70" i="4" s="1"/>
  <c r="X69" i="4"/>
  <c r="T69" i="4"/>
  <c r="U69" i="4" s="1"/>
  <c r="Q69" i="4"/>
  <c r="R69" i="4" s="1"/>
  <c r="N69" i="4"/>
  <c r="J69" i="4"/>
  <c r="I69" i="4"/>
  <c r="E69" i="4"/>
  <c r="D69" i="4"/>
  <c r="K69" i="4" s="1"/>
  <c r="X68" i="4"/>
  <c r="T68" i="4"/>
  <c r="U68" i="4" s="1"/>
  <c r="R68" i="4"/>
  <c r="Q68" i="4"/>
  <c r="N68" i="4"/>
  <c r="K68" i="4"/>
  <c r="J68" i="4"/>
  <c r="I68" i="4"/>
  <c r="D68" i="4"/>
  <c r="F68" i="4" s="1"/>
  <c r="X67" i="4"/>
  <c r="T67" i="4"/>
  <c r="U67" i="4" s="1"/>
  <c r="Q67" i="4"/>
  <c r="R67" i="4" s="1"/>
  <c r="N67" i="4"/>
  <c r="J67" i="4"/>
  <c r="I67" i="4"/>
  <c r="E67" i="4"/>
  <c r="D67" i="4"/>
  <c r="K67" i="4" s="1"/>
  <c r="X66" i="4"/>
  <c r="T66" i="4"/>
  <c r="U66" i="4" s="1"/>
  <c r="R66" i="4"/>
  <c r="Q66" i="4"/>
  <c r="N66" i="4"/>
  <c r="K66" i="4"/>
  <c r="J66" i="4"/>
  <c r="I66" i="4"/>
  <c r="D66" i="4"/>
  <c r="F66" i="4" s="1"/>
  <c r="X65" i="4"/>
  <c r="T65" i="4"/>
  <c r="U65" i="4" s="1"/>
  <c r="Q65" i="4"/>
  <c r="R65" i="4" s="1"/>
  <c r="N65" i="4"/>
  <c r="J65" i="4"/>
  <c r="I65" i="4"/>
  <c r="E65" i="4"/>
  <c r="D65" i="4"/>
  <c r="K65" i="4" s="1"/>
  <c r="X64" i="4"/>
  <c r="T64" i="4"/>
  <c r="U64" i="4" s="1"/>
  <c r="R64" i="4"/>
  <c r="Q64" i="4"/>
  <c r="N64" i="4"/>
  <c r="K64" i="4"/>
  <c r="J64" i="4"/>
  <c r="I64" i="4"/>
  <c r="D64" i="4"/>
  <c r="F64" i="4" s="1"/>
  <c r="X63" i="4"/>
  <c r="T63" i="4"/>
  <c r="U63" i="4" s="1"/>
  <c r="Q63" i="4"/>
  <c r="R63" i="4" s="1"/>
  <c r="N63" i="4"/>
  <c r="J63" i="4"/>
  <c r="I63" i="4"/>
  <c r="E63" i="4"/>
  <c r="D63" i="4"/>
  <c r="F63" i="4" s="1"/>
  <c r="X62" i="4"/>
  <c r="T62" i="4"/>
  <c r="U62" i="4" s="1"/>
  <c r="R62" i="4"/>
  <c r="Q62" i="4"/>
  <c r="N62" i="4"/>
  <c r="K62" i="4"/>
  <c r="J62" i="4"/>
  <c r="I62" i="4"/>
  <c r="D62" i="4"/>
  <c r="F62" i="4" s="1"/>
  <c r="X61" i="4"/>
  <c r="T61" i="4"/>
  <c r="U61" i="4" s="1"/>
  <c r="Q61" i="4"/>
  <c r="R61" i="4" s="1"/>
  <c r="N61" i="4"/>
  <c r="J61" i="4"/>
  <c r="I61" i="4"/>
  <c r="E61" i="4"/>
  <c r="D61" i="4"/>
  <c r="K61" i="4" s="1"/>
  <c r="X60" i="4"/>
  <c r="T60" i="4"/>
  <c r="U60" i="4" s="1"/>
  <c r="R60" i="4"/>
  <c r="Q60" i="4"/>
  <c r="N60" i="4"/>
  <c r="K60" i="4"/>
  <c r="J60" i="4"/>
  <c r="I60" i="4"/>
  <c r="D60" i="4"/>
  <c r="F60" i="4" s="1"/>
  <c r="X59" i="4"/>
  <c r="T59" i="4"/>
  <c r="U59" i="4" s="1"/>
  <c r="Q59" i="4"/>
  <c r="R59" i="4" s="1"/>
  <c r="N59" i="4"/>
  <c r="J59" i="4"/>
  <c r="I59" i="4"/>
  <c r="E59" i="4"/>
  <c r="D59" i="4"/>
  <c r="F59" i="4" s="1"/>
  <c r="X58" i="4"/>
  <c r="T58" i="4"/>
  <c r="U58" i="4" s="1"/>
  <c r="R58" i="4"/>
  <c r="Q58" i="4"/>
  <c r="N58" i="4"/>
  <c r="K58" i="4"/>
  <c r="J58" i="4"/>
  <c r="I58" i="4"/>
  <c r="D58" i="4"/>
  <c r="D106" i="4" s="1"/>
  <c r="D5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6" i="4"/>
  <c r="Z6" i="3" l="1"/>
  <c r="K276" i="4"/>
  <c r="K278" i="4"/>
  <c r="K282" i="4"/>
  <c r="K284" i="4"/>
  <c r="E270" i="4"/>
  <c r="E280" i="4"/>
  <c r="E288" i="4"/>
  <c r="E296" i="4"/>
  <c r="E306" i="4"/>
  <c r="E310" i="4"/>
  <c r="E272" i="4"/>
  <c r="E276" i="4"/>
  <c r="E278" i="4"/>
  <c r="E282" i="4"/>
  <c r="E284" i="4"/>
  <c r="E286" i="4"/>
  <c r="E290" i="4"/>
  <c r="E292" i="4"/>
  <c r="E298" i="4"/>
  <c r="E300" i="4"/>
  <c r="E302" i="4"/>
  <c r="E304" i="4"/>
  <c r="E308" i="4"/>
  <c r="E312" i="4"/>
  <c r="E314" i="4"/>
  <c r="E316" i="4"/>
  <c r="F270" i="4"/>
  <c r="F272" i="4"/>
  <c r="F274" i="4"/>
  <c r="F280" i="4"/>
  <c r="F286" i="4"/>
  <c r="F288" i="4"/>
  <c r="F290" i="4"/>
  <c r="F292" i="4"/>
  <c r="F294" i="4"/>
  <c r="F296" i="4"/>
  <c r="F298" i="4"/>
  <c r="F300" i="4"/>
  <c r="F302" i="4"/>
  <c r="F304" i="4"/>
  <c r="F306" i="4"/>
  <c r="F308" i="4"/>
  <c r="F310" i="4"/>
  <c r="F312" i="4"/>
  <c r="F314" i="4"/>
  <c r="F316" i="4"/>
  <c r="D318" i="4"/>
  <c r="E274" i="4"/>
  <c r="E294" i="4"/>
  <c r="E265" i="4"/>
  <c r="L265" i="4"/>
  <c r="N265" i="4" s="1"/>
  <c r="F265" i="4"/>
  <c r="E217" i="4"/>
  <c r="K218" i="4"/>
  <c r="K220" i="4"/>
  <c r="K222" i="4"/>
  <c r="K224" i="4"/>
  <c r="K226" i="4"/>
  <c r="K228" i="4"/>
  <c r="K230" i="4"/>
  <c r="K232" i="4"/>
  <c r="K234" i="4"/>
  <c r="K236" i="4"/>
  <c r="K238" i="4"/>
  <c r="K240" i="4"/>
  <c r="K242" i="4"/>
  <c r="K244" i="4"/>
  <c r="K246" i="4"/>
  <c r="K248" i="4"/>
  <c r="K250" i="4"/>
  <c r="K252" i="4"/>
  <c r="K254" i="4"/>
  <c r="K256" i="4"/>
  <c r="K258" i="4"/>
  <c r="K260" i="4"/>
  <c r="K262" i="4"/>
  <c r="K264" i="4"/>
  <c r="E218" i="4"/>
  <c r="E220" i="4"/>
  <c r="E222" i="4"/>
  <c r="E224" i="4"/>
  <c r="E226" i="4"/>
  <c r="E228" i="4"/>
  <c r="E230" i="4"/>
  <c r="E232" i="4"/>
  <c r="E234" i="4"/>
  <c r="E236" i="4"/>
  <c r="E238" i="4"/>
  <c r="E240" i="4"/>
  <c r="E242" i="4"/>
  <c r="E244" i="4"/>
  <c r="E246" i="4"/>
  <c r="E248" i="4"/>
  <c r="E250" i="4"/>
  <c r="E252" i="4"/>
  <c r="E254" i="4"/>
  <c r="E256" i="4"/>
  <c r="E258" i="4"/>
  <c r="E260" i="4"/>
  <c r="E262" i="4"/>
  <c r="E264" i="4"/>
  <c r="E212" i="4"/>
  <c r="L212" i="4"/>
  <c r="N212" i="4" s="1"/>
  <c r="K212" i="4"/>
  <c r="K165" i="4"/>
  <c r="K167" i="4"/>
  <c r="K169" i="4"/>
  <c r="K171" i="4"/>
  <c r="K173" i="4"/>
  <c r="K175" i="4"/>
  <c r="K177" i="4"/>
  <c r="K179" i="4"/>
  <c r="K181" i="4"/>
  <c r="K183" i="4"/>
  <c r="K185" i="4"/>
  <c r="K187" i="4"/>
  <c r="K189" i="4"/>
  <c r="K191" i="4"/>
  <c r="K193" i="4"/>
  <c r="K195" i="4"/>
  <c r="K197" i="4"/>
  <c r="K199" i="4"/>
  <c r="K201" i="4"/>
  <c r="K203" i="4"/>
  <c r="K205" i="4"/>
  <c r="E206" i="4"/>
  <c r="K207" i="4"/>
  <c r="E208" i="4"/>
  <c r="K209" i="4"/>
  <c r="E210" i="4"/>
  <c r="K211" i="4"/>
  <c r="F164" i="4"/>
  <c r="F212" i="4" s="1"/>
  <c r="E165" i="4"/>
  <c r="E167" i="4"/>
  <c r="E169" i="4"/>
  <c r="E171" i="4"/>
  <c r="E173" i="4"/>
  <c r="E175" i="4"/>
  <c r="E177" i="4"/>
  <c r="E179" i="4"/>
  <c r="E181" i="4"/>
  <c r="E183" i="4"/>
  <c r="E185" i="4"/>
  <c r="E187" i="4"/>
  <c r="E189" i="4"/>
  <c r="E191" i="4"/>
  <c r="E193" i="4"/>
  <c r="E195" i="4"/>
  <c r="E197" i="4"/>
  <c r="E199" i="4"/>
  <c r="E201" i="4"/>
  <c r="E203" i="4"/>
  <c r="E205" i="4"/>
  <c r="E207" i="4"/>
  <c r="E209" i="4"/>
  <c r="E211" i="4"/>
  <c r="E111" i="4"/>
  <c r="E115" i="4"/>
  <c r="E119" i="4"/>
  <c r="E123" i="4"/>
  <c r="E127" i="4"/>
  <c r="E131" i="4"/>
  <c r="E133" i="4"/>
  <c r="E139" i="4"/>
  <c r="E141" i="4"/>
  <c r="E145" i="4"/>
  <c r="E149" i="4"/>
  <c r="E153" i="4"/>
  <c r="F111" i="4"/>
  <c r="F113" i="4"/>
  <c r="F115" i="4"/>
  <c r="F117" i="4"/>
  <c r="F119" i="4"/>
  <c r="F121" i="4"/>
  <c r="F123" i="4"/>
  <c r="F125" i="4"/>
  <c r="F127" i="4"/>
  <c r="F129" i="4"/>
  <c r="F131" i="4"/>
  <c r="F133" i="4"/>
  <c r="F135" i="4"/>
  <c r="F137" i="4"/>
  <c r="F139" i="4"/>
  <c r="F141" i="4"/>
  <c r="F143" i="4"/>
  <c r="F145" i="4"/>
  <c r="F147" i="4"/>
  <c r="F149" i="4"/>
  <c r="F151" i="4"/>
  <c r="F153" i="4"/>
  <c r="F155" i="4"/>
  <c r="F157" i="4"/>
  <c r="D159" i="4"/>
  <c r="E113" i="4"/>
  <c r="E117" i="4"/>
  <c r="E121" i="4"/>
  <c r="E125" i="4"/>
  <c r="E129" i="4"/>
  <c r="E135" i="4"/>
  <c r="E137" i="4"/>
  <c r="E143" i="4"/>
  <c r="E147" i="4"/>
  <c r="E151" i="4"/>
  <c r="E155" i="4"/>
  <c r="E157" i="4"/>
  <c r="E112" i="4"/>
  <c r="E114" i="4"/>
  <c r="E116" i="4"/>
  <c r="E118" i="4"/>
  <c r="E120" i="4"/>
  <c r="E122" i="4"/>
  <c r="E124" i="4"/>
  <c r="E126" i="4"/>
  <c r="E128" i="4"/>
  <c r="E130" i="4"/>
  <c r="E132" i="4"/>
  <c r="E134" i="4"/>
  <c r="E136" i="4"/>
  <c r="E138" i="4"/>
  <c r="E140" i="4"/>
  <c r="E142" i="4"/>
  <c r="E144" i="4"/>
  <c r="E146" i="4"/>
  <c r="E148" i="4"/>
  <c r="E150" i="4"/>
  <c r="E152" i="4"/>
  <c r="E154" i="4"/>
  <c r="E156" i="4"/>
  <c r="E158" i="4"/>
  <c r="E106" i="4"/>
  <c r="L106" i="4"/>
  <c r="N106" i="4" s="1"/>
  <c r="F61" i="4"/>
  <c r="F65" i="4"/>
  <c r="F67" i="4"/>
  <c r="F69" i="4"/>
  <c r="F73" i="4"/>
  <c r="F75" i="4"/>
  <c r="F79" i="4"/>
  <c r="F83" i="4"/>
  <c r="I106" i="4"/>
  <c r="E58" i="4"/>
  <c r="K59" i="4"/>
  <c r="K63" i="4"/>
  <c r="E64" i="4"/>
  <c r="E66" i="4"/>
  <c r="E68" i="4"/>
  <c r="E70" i="4"/>
  <c r="K71" i="4"/>
  <c r="E72" i="4"/>
  <c r="E74" i="4"/>
  <c r="E76" i="4"/>
  <c r="K77" i="4"/>
  <c r="E78" i="4"/>
  <c r="E80" i="4"/>
  <c r="K81" i="4"/>
  <c r="E82" i="4"/>
  <c r="E84" i="4"/>
  <c r="K85" i="4"/>
  <c r="E86" i="4"/>
  <c r="K87" i="4"/>
  <c r="E88" i="4"/>
  <c r="K89" i="4"/>
  <c r="E90" i="4"/>
  <c r="K91" i="4"/>
  <c r="E92" i="4"/>
  <c r="K93" i="4"/>
  <c r="E94" i="4"/>
  <c r="K95" i="4"/>
  <c r="E96" i="4"/>
  <c r="K97" i="4"/>
  <c r="E98" i="4"/>
  <c r="K99" i="4"/>
  <c r="E100" i="4"/>
  <c r="K101" i="4"/>
  <c r="E102" i="4"/>
  <c r="K103" i="4"/>
  <c r="E104" i="4"/>
  <c r="K105" i="4"/>
  <c r="E60" i="4"/>
  <c r="E62" i="4"/>
  <c r="F58" i="4"/>
  <c r="E318" i="4" l="1"/>
  <c r="L318" i="4"/>
  <c r="N318" i="4" s="1"/>
  <c r="K318" i="4"/>
  <c r="F318" i="4"/>
  <c r="F159" i="4"/>
  <c r="E159" i="4"/>
  <c r="K159" i="4"/>
  <c r="L159" i="4"/>
  <c r="N159" i="4" s="1"/>
  <c r="F106" i="4"/>
  <c r="W6" i="2" l="1"/>
  <c r="AA6" i="2"/>
  <c r="X7" i="3" l="1"/>
  <c r="Y7" i="3" s="1"/>
  <c r="X8" i="3"/>
  <c r="Y8" i="3" s="1"/>
  <c r="X9" i="3"/>
  <c r="Y9" i="3" s="1"/>
  <c r="X10" i="3"/>
  <c r="Y10" i="3" s="1"/>
  <c r="X11" i="3"/>
  <c r="Y11" i="3" s="1"/>
  <c r="X12" i="3"/>
  <c r="Y12" i="3" s="1"/>
  <c r="X13" i="3"/>
  <c r="Y13" i="3" s="1"/>
  <c r="X14" i="3"/>
  <c r="Y14" i="3" s="1"/>
  <c r="X15" i="3"/>
  <c r="Y15" i="3" s="1"/>
  <c r="X16" i="3"/>
  <c r="Y16" i="3" s="1"/>
  <c r="X17" i="3"/>
  <c r="Y17" i="3" s="1"/>
  <c r="X18" i="3"/>
  <c r="Y18" i="3" s="1"/>
  <c r="X19" i="3"/>
  <c r="Y19" i="3" s="1"/>
  <c r="X20" i="3"/>
  <c r="Y20" i="3" s="1"/>
  <c r="X21" i="3"/>
  <c r="Y21" i="3" s="1"/>
  <c r="X22" i="3"/>
  <c r="Y22" i="3" s="1"/>
  <c r="X23" i="3"/>
  <c r="Y23" i="3" s="1"/>
  <c r="X24" i="3"/>
  <c r="Y24" i="3" s="1"/>
  <c r="X25" i="3"/>
  <c r="Y25" i="3" s="1"/>
  <c r="X26" i="3"/>
  <c r="Y26" i="3" s="1"/>
  <c r="X27" i="3"/>
  <c r="Y27" i="3" s="1"/>
  <c r="X28" i="3"/>
  <c r="Y28" i="3" s="1"/>
  <c r="X29" i="3"/>
  <c r="Y29" i="3" s="1"/>
  <c r="X30" i="3"/>
  <c r="Y30" i="3" s="1"/>
  <c r="X31" i="3"/>
  <c r="Y31" i="3" s="1"/>
  <c r="X32" i="3"/>
  <c r="Y32" i="3" s="1"/>
  <c r="X33" i="3"/>
  <c r="Y33" i="3" s="1"/>
  <c r="X34" i="3"/>
  <c r="Y34" i="3" s="1"/>
  <c r="X35" i="3"/>
  <c r="Y35" i="3" s="1"/>
  <c r="X36" i="3"/>
  <c r="Y36" i="3" s="1"/>
  <c r="W37" i="3"/>
  <c r="X6" i="3"/>
  <c r="Y6" i="3" s="1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T9" i="4"/>
  <c r="U9" i="4" s="1"/>
  <c r="T10" i="4"/>
  <c r="U10" i="4" s="1"/>
  <c r="T11" i="4"/>
  <c r="U11" i="4" s="1"/>
  <c r="T12" i="4"/>
  <c r="U12" i="4" s="1"/>
  <c r="T13" i="4"/>
  <c r="U13" i="4" s="1"/>
  <c r="T14" i="4"/>
  <c r="U14" i="4" s="1"/>
  <c r="T15" i="4"/>
  <c r="U15" i="4" s="1"/>
  <c r="T16" i="4"/>
  <c r="U16" i="4" s="1"/>
  <c r="T17" i="4"/>
  <c r="U17" i="4" s="1"/>
  <c r="T18" i="4"/>
  <c r="U18" i="4" s="1"/>
  <c r="T19" i="4"/>
  <c r="U19" i="4" s="1"/>
  <c r="T20" i="4"/>
  <c r="U20" i="4" s="1"/>
  <c r="T21" i="4"/>
  <c r="U21" i="4" s="1"/>
  <c r="T22" i="4"/>
  <c r="U22" i="4" s="1"/>
  <c r="T23" i="4"/>
  <c r="U23" i="4" s="1"/>
  <c r="T24" i="4"/>
  <c r="U24" i="4" s="1"/>
  <c r="T25" i="4"/>
  <c r="U25" i="4" s="1"/>
  <c r="T26" i="4"/>
  <c r="U26" i="4" s="1"/>
  <c r="T27" i="4"/>
  <c r="U27" i="4" s="1"/>
  <c r="T28" i="4"/>
  <c r="U28" i="4" s="1"/>
  <c r="T29" i="4"/>
  <c r="U29" i="4" s="1"/>
  <c r="T30" i="4"/>
  <c r="U30" i="4" s="1"/>
  <c r="T31" i="4"/>
  <c r="U31" i="4" s="1"/>
  <c r="T32" i="4"/>
  <c r="U32" i="4" s="1"/>
  <c r="T33" i="4"/>
  <c r="U33" i="4" s="1"/>
  <c r="T34" i="4"/>
  <c r="U34" i="4" s="1"/>
  <c r="T35" i="4"/>
  <c r="U35" i="4" s="1"/>
  <c r="T36" i="4"/>
  <c r="U36" i="4" s="1"/>
  <c r="T37" i="4"/>
  <c r="U37" i="4" s="1"/>
  <c r="T38" i="4"/>
  <c r="U38" i="4" s="1"/>
  <c r="T39" i="4"/>
  <c r="U39" i="4" s="1"/>
  <c r="T40" i="4"/>
  <c r="U40" i="4" s="1"/>
  <c r="T41" i="4"/>
  <c r="U41" i="4" s="1"/>
  <c r="T42" i="4"/>
  <c r="U42" i="4" s="1"/>
  <c r="T43" i="4"/>
  <c r="U43" i="4" s="1"/>
  <c r="T44" i="4"/>
  <c r="U44" i="4" s="1"/>
  <c r="T45" i="4"/>
  <c r="U45" i="4" s="1"/>
  <c r="T46" i="4"/>
  <c r="U46" i="4" s="1"/>
  <c r="T47" i="4"/>
  <c r="U47" i="4" s="1"/>
  <c r="T48" i="4"/>
  <c r="U48" i="4" s="1"/>
  <c r="T49" i="4"/>
  <c r="U49" i="4" s="1"/>
  <c r="T50" i="4"/>
  <c r="U50" i="4" s="1"/>
  <c r="T51" i="4"/>
  <c r="U51" i="4" s="1"/>
  <c r="T52" i="4"/>
  <c r="U52" i="4" s="1"/>
  <c r="T5" i="4"/>
  <c r="U5" i="4" s="1"/>
  <c r="T6" i="4"/>
  <c r="U6" i="4" s="1"/>
  <c r="T7" i="4"/>
  <c r="U7" i="4" s="1"/>
  <c r="S53" i="4"/>
  <c r="T8" i="4"/>
  <c r="U8" i="4" s="1"/>
  <c r="Q8" i="4"/>
  <c r="Q9" i="4"/>
  <c r="R9" i="4" s="1"/>
  <c r="Q10" i="4"/>
  <c r="R10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7" i="4"/>
  <c r="R17" i="4" s="1"/>
  <c r="Q18" i="4"/>
  <c r="R18" i="4" s="1"/>
  <c r="Q19" i="4"/>
  <c r="R19" i="4" s="1"/>
  <c r="Q20" i="4"/>
  <c r="R20" i="4" s="1"/>
  <c r="Q21" i="4"/>
  <c r="R21" i="4" s="1"/>
  <c r="Q22" i="4"/>
  <c r="R22" i="4" s="1"/>
  <c r="Q23" i="4"/>
  <c r="R23" i="4" s="1"/>
  <c r="Q24" i="4"/>
  <c r="R24" i="4" s="1"/>
  <c r="Q25" i="4"/>
  <c r="R25" i="4" s="1"/>
  <c r="Q26" i="4"/>
  <c r="R26" i="4" s="1"/>
  <c r="Q27" i="4"/>
  <c r="R27" i="4" s="1"/>
  <c r="Q28" i="4"/>
  <c r="R28" i="4" s="1"/>
  <c r="Q29" i="4"/>
  <c r="R29" i="4" s="1"/>
  <c r="Q30" i="4"/>
  <c r="R30" i="4" s="1"/>
  <c r="Q31" i="4"/>
  <c r="R31" i="4" s="1"/>
  <c r="Q32" i="4"/>
  <c r="R32" i="4" s="1"/>
  <c r="Q33" i="4"/>
  <c r="R33" i="4" s="1"/>
  <c r="Q34" i="4"/>
  <c r="R34" i="4" s="1"/>
  <c r="Q35" i="4"/>
  <c r="R35" i="4" s="1"/>
  <c r="Q36" i="4"/>
  <c r="R36" i="4" s="1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I9" i="4"/>
  <c r="J9" i="4"/>
  <c r="I10" i="4"/>
  <c r="J10" i="4"/>
  <c r="I11" i="4"/>
  <c r="J11" i="4"/>
  <c r="I12" i="4"/>
  <c r="J12" i="4"/>
  <c r="I13" i="4"/>
  <c r="J13" i="4"/>
  <c r="I14" i="4"/>
  <c r="J14" i="4"/>
  <c r="I15" i="4"/>
  <c r="J15" i="4"/>
  <c r="I16" i="4"/>
  <c r="J16" i="4"/>
  <c r="I17" i="4"/>
  <c r="J17" i="4"/>
  <c r="I18" i="4"/>
  <c r="J18" i="4"/>
  <c r="I19" i="4"/>
  <c r="J19" i="4"/>
  <c r="I20" i="4"/>
  <c r="J20" i="4"/>
  <c r="I21" i="4"/>
  <c r="J21" i="4"/>
  <c r="I22" i="4"/>
  <c r="J22" i="4"/>
  <c r="I23" i="4"/>
  <c r="J23" i="4"/>
  <c r="I24" i="4"/>
  <c r="J24" i="4"/>
  <c r="I25" i="4"/>
  <c r="J25" i="4"/>
  <c r="I26" i="4"/>
  <c r="J26" i="4"/>
  <c r="I27" i="4"/>
  <c r="J27" i="4"/>
  <c r="I28" i="4"/>
  <c r="J28" i="4"/>
  <c r="I29" i="4"/>
  <c r="J29" i="4"/>
  <c r="I30" i="4"/>
  <c r="J30" i="4"/>
  <c r="I31" i="4"/>
  <c r="J31" i="4"/>
  <c r="I32" i="4"/>
  <c r="J32" i="4"/>
  <c r="I33" i="4"/>
  <c r="J33" i="4"/>
  <c r="I34" i="4"/>
  <c r="J34" i="4"/>
  <c r="I35" i="4"/>
  <c r="J35" i="4"/>
  <c r="I36" i="4"/>
  <c r="J36" i="4"/>
  <c r="I7" i="4"/>
  <c r="D9" i="4"/>
  <c r="F9" i="4" s="1"/>
  <c r="D10" i="4"/>
  <c r="F10" i="4" s="1"/>
  <c r="D11" i="4"/>
  <c r="F11" i="4" s="1"/>
  <c r="D12" i="4"/>
  <c r="E12" i="4" s="1"/>
  <c r="D13" i="4"/>
  <c r="E13" i="4" s="1"/>
  <c r="D14" i="4"/>
  <c r="E14" i="4" s="1"/>
  <c r="D15" i="4"/>
  <c r="F15" i="4" s="1"/>
  <c r="D16" i="4"/>
  <c r="E16" i="4" s="1"/>
  <c r="D17" i="4"/>
  <c r="F17" i="4" s="1"/>
  <c r="D18" i="4"/>
  <c r="F18" i="4" s="1"/>
  <c r="D19" i="4"/>
  <c r="F19" i="4" s="1"/>
  <c r="D20" i="4"/>
  <c r="E20" i="4" s="1"/>
  <c r="D21" i="4"/>
  <c r="E21" i="4" s="1"/>
  <c r="D22" i="4"/>
  <c r="F22" i="4" s="1"/>
  <c r="D23" i="4"/>
  <c r="E23" i="4" s="1"/>
  <c r="D24" i="4"/>
  <c r="E24" i="4" s="1"/>
  <c r="D25" i="4"/>
  <c r="F25" i="4" s="1"/>
  <c r="D26" i="4"/>
  <c r="F26" i="4" s="1"/>
  <c r="D27" i="4"/>
  <c r="F27" i="4" s="1"/>
  <c r="D28" i="4"/>
  <c r="E28" i="4" s="1"/>
  <c r="D29" i="4"/>
  <c r="E29" i="4" s="1"/>
  <c r="D30" i="4"/>
  <c r="E30" i="4" s="1"/>
  <c r="D31" i="4"/>
  <c r="F31" i="4" s="1"/>
  <c r="D32" i="4"/>
  <c r="E32" i="4" s="1"/>
  <c r="D33" i="4"/>
  <c r="F33" i="4" s="1"/>
  <c r="D34" i="4"/>
  <c r="F34" i="4" s="1"/>
  <c r="D35" i="4"/>
  <c r="F35" i="4" s="1"/>
  <c r="D36" i="4"/>
  <c r="E36" i="4" s="1"/>
  <c r="D37" i="4"/>
  <c r="E37" i="4" s="1"/>
  <c r="D38" i="4"/>
  <c r="E38" i="4" s="1"/>
  <c r="D39" i="4"/>
  <c r="E39" i="4" s="1"/>
  <c r="D40" i="4"/>
  <c r="E40" i="4" s="1"/>
  <c r="D41" i="4"/>
  <c r="F41" i="4" s="1"/>
  <c r="D42" i="4"/>
  <c r="F42" i="4" s="1"/>
  <c r="D43" i="4"/>
  <c r="F43" i="4" s="1"/>
  <c r="D44" i="4"/>
  <c r="F44" i="4" s="1"/>
  <c r="D45" i="4"/>
  <c r="F45" i="4" s="1"/>
  <c r="D46" i="4"/>
  <c r="F46" i="4" s="1"/>
  <c r="D47" i="4"/>
  <c r="F47" i="4" s="1"/>
  <c r="D48" i="4"/>
  <c r="F48" i="4" s="1"/>
  <c r="D49" i="4"/>
  <c r="F49" i="4" s="1"/>
  <c r="D50" i="4"/>
  <c r="F50" i="4" s="1"/>
  <c r="D51" i="4"/>
  <c r="F51" i="4" s="1"/>
  <c r="D52" i="4"/>
  <c r="F52" i="4" s="1"/>
  <c r="E25" i="4" l="1"/>
  <c r="K21" i="4"/>
  <c r="E43" i="4"/>
  <c r="E27" i="4"/>
  <c r="E19" i="4"/>
  <c r="K28" i="4"/>
  <c r="E18" i="4"/>
  <c r="K17" i="4"/>
  <c r="E9" i="4"/>
  <c r="K20" i="4"/>
  <c r="K13" i="4"/>
  <c r="K33" i="4"/>
  <c r="E42" i="4"/>
  <c r="K36" i="4"/>
  <c r="K29" i="4"/>
  <c r="K9" i="4"/>
  <c r="E41" i="4"/>
  <c r="K12" i="4"/>
  <c r="K25" i="4"/>
  <c r="E35" i="4"/>
  <c r="E17" i="4"/>
  <c r="K30" i="4"/>
  <c r="K22" i="4"/>
  <c r="K14" i="4"/>
  <c r="E34" i="4"/>
  <c r="E11" i="4"/>
  <c r="K35" i="4"/>
  <c r="K27" i="4"/>
  <c r="K19" i="4"/>
  <c r="K11" i="4"/>
  <c r="E33" i="4"/>
  <c r="E10" i="4"/>
  <c r="K32" i="4"/>
  <c r="K24" i="4"/>
  <c r="K16" i="4"/>
  <c r="E26" i="4"/>
  <c r="F30" i="4"/>
  <c r="K34" i="4"/>
  <c r="K26" i="4"/>
  <c r="K18" i="4"/>
  <c r="K10" i="4"/>
  <c r="K31" i="4"/>
  <c r="K23" i="4"/>
  <c r="K15" i="4"/>
  <c r="F23" i="4"/>
  <c r="F38" i="4"/>
  <c r="F40" i="4"/>
  <c r="F32" i="4"/>
  <c r="F24" i="4"/>
  <c r="F16" i="4"/>
  <c r="F14" i="4"/>
  <c r="F37" i="4"/>
  <c r="F29" i="4"/>
  <c r="F21" i="4"/>
  <c r="F13" i="4"/>
  <c r="F39" i="4"/>
  <c r="E31" i="4"/>
  <c r="E15" i="4"/>
  <c r="F36" i="4"/>
  <c r="F28" i="4"/>
  <c r="F20" i="4"/>
  <c r="F12" i="4"/>
  <c r="E22" i="4"/>
  <c r="W53" i="4" l="1"/>
  <c r="V53" i="4"/>
  <c r="P53" i="4"/>
  <c r="O53" i="4"/>
  <c r="M53" i="4"/>
  <c r="H53" i="4"/>
  <c r="G53" i="4"/>
  <c r="T53" i="4" s="1"/>
  <c r="B53" i="4"/>
  <c r="X52" i="4"/>
  <c r="R52" i="4"/>
  <c r="I52" i="4"/>
  <c r="K52" i="4"/>
  <c r="J52" i="4"/>
  <c r="X51" i="4"/>
  <c r="R51" i="4"/>
  <c r="I51" i="4"/>
  <c r="E51" i="4"/>
  <c r="J51" i="4"/>
  <c r="R50" i="4"/>
  <c r="I50" i="4"/>
  <c r="J50" i="4"/>
  <c r="R49" i="4"/>
  <c r="I49" i="4"/>
  <c r="E49" i="4"/>
  <c r="R48" i="4"/>
  <c r="I48" i="4"/>
  <c r="K48" i="4"/>
  <c r="R47" i="4"/>
  <c r="I47" i="4"/>
  <c r="E47" i="4"/>
  <c r="J47" i="4"/>
  <c r="R46" i="4"/>
  <c r="I46" i="4"/>
  <c r="E46" i="4"/>
  <c r="J46" i="4"/>
  <c r="R45" i="4"/>
  <c r="I45" i="4"/>
  <c r="K45" i="4"/>
  <c r="J45" i="4"/>
  <c r="R44" i="4"/>
  <c r="I44" i="4"/>
  <c r="K44" i="4"/>
  <c r="J44" i="4"/>
  <c r="R43" i="4"/>
  <c r="I43" i="4"/>
  <c r="K43" i="4"/>
  <c r="J43" i="4"/>
  <c r="R42" i="4"/>
  <c r="I42" i="4"/>
  <c r="K42" i="4"/>
  <c r="J42" i="4"/>
  <c r="R41" i="4"/>
  <c r="I41" i="4"/>
  <c r="J41" i="4"/>
  <c r="R40" i="4"/>
  <c r="I40" i="4"/>
  <c r="K40" i="4"/>
  <c r="R39" i="4"/>
  <c r="I39" i="4"/>
  <c r="J39" i="4"/>
  <c r="R38" i="4"/>
  <c r="I38" i="4"/>
  <c r="J38" i="4"/>
  <c r="R37" i="4"/>
  <c r="I37" i="4"/>
  <c r="K37" i="4"/>
  <c r="J37" i="4"/>
  <c r="X8" i="4"/>
  <c r="R8" i="4"/>
  <c r="I8" i="4"/>
  <c r="D8" i="4"/>
  <c r="J8" i="4"/>
  <c r="X7" i="4"/>
  <c r="Q7" i="4"/>
  <c r="R7" i="4" s="1"/>
  <c r="D7" i="4"/>
  <c r="E7" i="4" s="1"/>
  <c r="J7" i="4"/>
  <c r="X6" i="4"/>
  <c r="Q6" i="4"/>
  <c r="R6" i="4" s="1"/>
  <c r="I6" i="4"/>
  <c r="D6" i="4"/>
  <c r="K6" i="4" s="1"/>
  <c r="J6" i="4"/>
  <c r="X5" i="4"/>
  <c r="Q5" i="4"/>
  <c r="R5" i="4" s="1"/>
  <c r="I5" i="4"/>
  <c r="K5" i="4"/>
  <c r="J5" i="4"/>
  <c r="U37" i="3"/>
  <c r="AJ17" i="3"/>
  <c r="C24" i="3"/>
  <c r="U31" i="3"/>
  <c r="AI34" i="3"/>
  <c r="AJ34" i="3"/>
  <c r="AF34" i="3"/>
  <c r="AC34" i="3"/>
  <c r="U34" i="3"/>
  <c r="V34" i="3" s="1"/>
  <c r="P34" i="3"/>
  <c r="I34" i="3"/>
  <c r="D34" i="3"/>
  <c r="E34" i="3" s="1"/>
  <c r="C34" i="3"/>
  <c r="J34" i="3" s="1"/>
  <c r="AI28" i="3"/>
  <c r="AJ28" i="3"/>
  <c r="AF28" i="3"/>
  <c r="AC28" i="3"/>
  <c r="U28" i="3"/>
  <c r="V28" i="3" s="1"/>
  <c r="P28" i="3"/>
  <c r="I28" i="3"/>
  <c r="D28" i="3"/>
  <c r="E28" i="3" s="1"/>
  <c r="C28" i="3"/>
  <c r="J28" i="3" s="1"/>
  <c r="U53" i="4" l="1"/>
  <c r="Q53" i="4"/>
  <c r="K8" i="4"/>
  <c r="F8" i="4"/>
  <c r="K7" i="4"/>
  <c r="K41" i="4"/>
  <c r="K46" i="4"/>
  <c r="R53" i="4"/>
  <c r="K51" i="4"/>
  <c r="E48" i="4"/>
  <c r="K38" i="4"/>
  <c r="K47" i="4"/>
  <c r="J48" i="4"/>
  <c r="J49" i="4"/>
  <c r="C53" i="4"/>
  <c r="J53" i="4" s="1"/>
  <c r="K49" i="4"/>
  <c r="K50" i="4"/>
  <c r="X53" i="4"/>
  <c r="K39" i="4"/>
  <c r="J40" i="4"/>
  <c r="E45" i="4"/>
  <c r="F5" i="4"/>
  <c r="E8" i="4"/>
  <c r="E44" i="4"/>
  <c r="E52" i="4"/>
  <c r="I53" i="4"/>
  <c r="E50" i="4"/>
  <c r="E6" i="4"/>
  <c r="F7" i="4"/>
  <c r="E5" i="4"/>
  <c r="F6" i="4"/>
  <c r="D53" i="4"/>
  <c r="K34" i="3"/>
  <c r="R34" i="3"/>
  <c r="Z34" i="3" s="1"/>
  <c r="F34" i="3"/>
  <c r="K28" i="3"/>
  <c r="R28" i="3"/>
  <c r="Z28" i="3" s="1"/>
  <c r="F28" i="3"/>
  <c r="B37" i="3"/>
  <c r="AF25" i="3"/>
  <c r="AJ10" i="3"/>
  <c r="AJ7" i="3"/>
  <c r="AJ8" i="3"/>
  <c r="AJ9" i="3"/>
  <c r="AJ11" i="3"/>
  <c r="AJ12" i="3"/>
  <c r="AJ13" i="3"/>
  <c r="AJ14" i="3"/>
  <c r="AJ15" i="3"/>
  <c r="AJ16" i="3"/>
  <c r="AJ18" i="3"/>
  <c r="AJ19" i="3"/>
  <c r="AJ20" i="3"/>
  <c r="AJ21" i="3"/>
  <c r="AJ22" i="3"/>
  <c r="AJ23" i="3"/>
  <c r="AJ24" i="3"/>
  <c r="AJ25" i="3"/>
  <c r="AJ26" i="3"/>
  <c r="AJ27" i="3"/>
  <c r="AJ29" i="3"/>
  <c r="AJ30" i="3"/>
  <c r="AJ31" i="3"/>
  <c r="AJ32" i="3"/>
  <c r="AJ33" i="3"/>
  <c r="AJ35" i="3"/>
  <c r="AJ36" i="3"/>
  <c r="AJ6" i="3"/>
  <c r="E53" i="4" l="1"/>
  <c r="L53" i="4"/>
  <c r="N53" i="4" s="1"/>
  <c r="K53" i="4"/>
  <c r="F53" i="4"/>
  <c r="D36" i="3"/>
  <c r="AI35" i="3"/>
  <c r="AF35" i="3"/>
  <c r="AC35" i="3"/>
  <c r="U35" i="3"/>
  <c r="V35" i="3" s="1"/>
  <c r="P35" i="3"/>
  <c r="I35" i="3"/>
  <c r="C35" i="3"/>
  <c r="J35" i="3" s="1"/>
  <c r="D35" i="3"/>
  <c r="K35" i="3" s="1"/>
  <c r="R35" i="3" l="1"/>
  <c r="Z35" i="3"/>
  <c r="E35" i="3"/>
  <c r="F35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9" i="3"/>
  <c r="AI30" i="3"/>
  <c r="AI31" i="3"/>
  <c r="AI32" i="3"/>
  <c r="AI33" i="3"/>
  <c r="AI36" i="3"/>
  <c r="AI6" i="3"/>
  <c r="AH37" i="3"/>
  <c r="AG37" i="3"/>
  <c r="AI37" i="3" l="1"/>
  <c r="U11" i="3"/>
  <c r="V11" i="3" s="1"/>
  <c r="U10" i="3"/>
  <c r="V10" i="3" s="1"/>
  <c r="U20" i="3"/>
  <c r="V20" i="3" s="1"/>
  <c r="U25" i="3"/>
  <c r="V25" i="3" s="1"/>
  <c r="U29" i="3"/>
  <c r="V29" i="3" s="1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6" i="3"/>
  <c r="AF27" i="3"/>
  <c r="AF29" i="3"/>
  <c r="AF30" i="3"/>
  <c r="AF31" i="3"/>
  <c r="AF32" i="3"/>
  <c r="AF33" i="3"/>
  <c r="AF36" i="3"/>
  <c r="AF6" i="3"/>
  <c r="U8" i="3"/>
  <c r="V8" i="3" s="1"/>
  <c r="U9" i="3"/>
  <c r="V9" i="3" s="1"/>
  <c r="U12" i="3"/>
  <c r="V12" i="3" s="1"/>
  <c r="U13" i="3"/>
  <c r="V13" i="3" s="1"/>
  <c r="U14" i="3"/>
  <c r="V14" i="3" s="1"/>
  <c r="U15" i="3"/>
  <c r="V15" i="3" s="1"/>
  <c r="U16" i="3"/>
  <c r="V16" i="3" s="1"/>
  <c r="U17" i="3"/>
  <c r="V17" i="3" s="1"/>
  <c r="U18" i="3"/>
  <c r="V18" i="3" s="1"/>
  <c r="U19" i="3"/>
  <c r="V19" i="3" s="1"/>
  <c r="U21" i="3"/>
  <c r="V21" i="3" s="1"/>
  <c r="U22" i="3"/>
  <c r="V22" i="3" s="1"/>
  <c r="U23" i="3"/>
  <c r="V23" i="3" s="1"/>
  <c r="U24" i="3"/>
  <c r="V24" i="3" s="1"/>
  <c r="U26" i="3"/>
  <c r="V26" i="3" s="1"/>
  <c r="U27" i="3"/>
  <c r="V27" i="3" s="1"/>
  <c r="U30" i="3"/>
  <c r="V30" i="3" s="1"/>
  <c r="V31" i="3"/>
  <c r="U32" i="3"/>
  <c r="V32" i="3" s="1"/>
  <c r="U33" i="3"/>
  <c r="V33" i="3" s="1"/>
  <c r="U36" i="3"/>
  <c r="V36" i="3" s="1"/>
  <c r="U6" i="3"/>
  <c r="V6" i="3" s="1"/>
  <c r="U7" i="3"/>
  <c r="AC23" i="3" l="1"/>
  <c r="AC24" i="3"/>
  <c r="AC25" i="3"/>
  <c r="AC26" i="3"/>
  <c r="AC27" i="3"/>
  <c r="AC29" i="3"/>
  <c r="AC30" i="3"/>
  <c r="AC31" i="3"/>
  <c r="AC32" i="3"/>
  <c r="AC33" i="3"/>
  <c r="AC36" i="3"/>
  <c r="P23" i="3"/>
  <c r="P24" i="3"/>
  <c r="P25" i="3"/>
  <c r="P26" i="3"/>
  <c r="P27" i="3"/>
  <c r="P29" i="3"/>
  <c r="P30" i="3"/>
  <c r="P31" i="3"/>
  <c r="P32" i="3"/>
  <c r="P33" i="3"/>
  <c r="P36" i="3"/>
  <c r="I23" i="3"/>
  <c r="I24" i="3"/>
  <c r="I25" i="3"/>
  <c r="I26" i="3"/>
  <c r="I27" i="3"/>
  <c r="I29" i="3"/>
  <c r="I30" i="3"/>
  <c r="I31" i="3"/>
  <c r="I32" i="3"/>
  <c r="I33" i="3"/>
  <c r="I36" i="3"/>
  <c r="D23" i="3"/>
  <c r="E23" i="3" s="1"/>
  <c r="D24" i="3"/>
  <c r="E24" i="3" s="1"/>
  <c r="D25" i="3"/>
  <c r="D26" i="3"/>
  <c r="D27" i="3"/>
  <c r="D29" i="3"/>
  <c r="D30" i="3"/>
  <c r="D31" i="3"/>
  <c r="D32" i="3"/>
  <c r="D33" i="3"/>
  <c r="C23" i="3"/>
  <c r="J23" i="3" s="1"/>
  <c r="J24" i="3"/>
  <c r="C25" i="3"/>
  <c r="J25" i="3" s="1"/>
  <c r="C26" i="3"/>
  <c r="J26" i="3" s="1"/>
  <c r="C27" i="3"/>
  <c r="J27" i="3" s="1"/>
  <c r="C29" i="3"/>
  <c r="J29" i="3" s="1"/>
  <c r="C30" i="3"/>
  <c r="C31" i="3"/>
  <c r="J31" i="3" s="1"/>
  <c r="C32" i="3"/>
  <c r="J32" i="3" s="1"/>
  <c r="C33" i="3"/>
  <c r="J33" i="3" s="1"/>
  <c r="C36" i="3"/>
  <c r="J36" i="3" s="1"/>
  <c r="R27" i="3" l="1"/>
  <c r="Z27" i="3"/>
  <c r="R31" i="3"/>
  <c r="Z31" i="3"/>
  <c r="R36" i="3"/>
  <c r="Z36" i="3"/>
  <c r="R30" i="3"/>
  <c r="Z30" i="3"/>
  <c r="R26" i="3"/>
  <c r="Z26" i="3"/>
  <c r="R25" i="3"/>
  <c r="Z25" i="3"/>
  <c r="R24" i="3"/>
  <c r="Z24" i="3"/>
  <c r="R32" i="3"/>
  <c r="Z32" i="3"/>
  <c r="R29" i="3"/>
  <c r="Z29" i="3"/>
  <c r="K30" i="3"/>
  <c r="E27" i="3"/>
  <c r="F27" i="3"/>
  <c r="E26" i="3"/>
  <c r="F25" i="3"/>
  <c r="K36" i="3"/>
  <c r="K33" i="3"/>
  <c r="F32" i="3"/>
  <c r="F31" i="3"/>
  <c r="F30" i="3"/>
  <c r="K29" i="3"/>
  <c r="K32" i="3"/>
  <c r="E30" i="3"/>
  <c r="K31" i="3"/>
  <c r="E31" i="3"/>
  <c r="F26" i="3"/>
  <c r="F29" i="3"/>
  <c r="F24" i="3"/>
  <c r="K24" i="3"/>
  <c r="R23" i="3"/>
  <c r="Z23" i="3" s="1"/>
  <c r="F23" i="3"/>
  <c r="K23" i="3"/>
  <c r="R33" i="3"/>
  <c r="Z33" i="3" s="1"/>
  <c r="E36" i="3"/>
  <c r="E33" i="3"/>
  <c r="F36" i="3"/>
  <c r="E32" i="3"/>
  <c r="F33" i="3"/>
  <c r="J30" i="3"/>
  <c r="E29" i="3"/>
  <c r="K27" i="3"/>
  <c r="K26" i="3"/>
  <c r="K25" i="3"/>
  <c r="E25" i="3"/>
  <c r="V7" i="3"/>
  <c r="D10" i="3" l="1"/>
  <c r="AF7" i="3"/>
  <c r="C6" i="3"/>
  <c r="J6" i="3" s="1"/>
  <c r="D6" i="3"/>
  <c r="I6" i="3"/>
  <c r="AC6" i="3"/>
  <c r="C7" i="3"/>
  <c r="J7" i="3" s="1"/>
  <c r="D7" i="3"/>
  <c r="I7" i="3"/>
  <c r="P7" i="3"/>
  <c r="AC7" i="3"/>
  <c r="L37" i="3" l="1"/>
  <c r="R7" i="3"/>
  <c r="Z7" i="3"/>
  <c r="K6" i="3"/>
  <c r="E6" i="3"/>
  <c r="K7" i="3"/>
  <c r="F7" i="3"/>
  <c r="E7" i="3"/>
  <c r="F6" i="3"/>
  <c r="S37" i="3"/>
  <c r="T37" i="3"/>
  <c r="AE37" i="3"/>
  <c r="AD37" i="3"/>
  <c r="D8" i="3"/>
  <c r="D9" i="3"/>
  <c r="D11" i="3"/>
  <c r="K11" i="3" s="1"/>
  <c r="D12" i="3"/>
  <c r="K12" i="3" s="1"/>
  <c r="D13" i="3"/>
  <c r="D14" i="3"/>
  <c r="D15" i="3"/>
  <c r="D16" i="3"/>
  <c r="D17" i="3"/>
  <c r="D18" i="3"/>
  <c r="D19" i="3"/>
  <c r="D20" i="3"/>
  <c r="D21" i="3"/>
  <c r="D22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A37" i="3"/>
  <c r="AB37" i="3"/>
  <c r="N37" i="3" l="1"/>
  <c r="D37" i="3"/>
  <c r="E37" i="3" s="1"/>
  <c r="K20" i="3"/>
  <c r="K18" i="3"/>
  <c r="AF37" i="3"/>
  <c r="AC3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AI6" i="2"/>
  <c r="AE6" i="2"/>
  <c r="S6" i="2"/>
  <c r="O6" i="2" l="1"/>
  <c r="Q3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O37" i="3"/>
  <c r="R21" i="3" l="1"/>
  <c r="Z21" i="3" s="1"/>
  <c r="R20" i="3"/>
  <c r="Z20" i="3" s="1"/>
  <c r="R14" i="3"/>
  <c r="Z14" i="3" s="1"/>
  <c r="R13" i="3"/>
  <c r="Z13" i="3" s="1"/>
  <c r="R19" i="3"/>
  <c r="Z19" i="3" s="1"/>
  <c r="R12" i="3"/>
  <c r="Z12" i="3" s="1"/>
  <c r="R15" i="3"/>
  <c r="Z15" i="3" s="1"/>
  <c r="R18" i="3"/>
  <c r="Z18" i="3" s="1"/>
  <c r="R9" i="3"/>
  <c r="Z9" i="3" s="1"/>
  <c r="R8" i="3"/>
  <c r="Z8" i="3" s="1"/>
  <c r="P37" i="3"/>
  <c r="R22" i="3"/>
  <c r="Z22" i="3" s="1"/>
  <c r="R16" i="3"/>
  <c r="Z16" i="3" s="1"/>
  <c r="R10" i="3"/>
  <c r="Z10" i="3" s="1"/>
  <c r="R17" i="3"/>
  <c r="Z17" i="3" s="1"/>
  <c r="R11" i="3"/>
  <c r="Z11" i="3" s="1"/>
  <c r="K8" i="3"/>
  <c r="K9" i="3"/>
  <c r="K10" i="3"/>
  <c r="K13" i="3"/>
  <c r="K14" i="3"/>
  <c r="K15" i="3"/>
  <c r="K16" i="3"/>
  <c r="K17" i="3"/>
  <c r="K19" i="3"/>
  <c r="K21" i="3"/>
  <c r="K22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H37" i="3"/>
  <c r="G37" i="3"/>
  <c r="C37" i="3"/>
  <c r="I6" i="2" s="1"/>
  <c r="H6" i="2"/>
  <c r="J22" i="3"/>
  <c r="I22" i="3"/>
  <c r="E22" i="3"/>
  <c r="J21" i="3"/>
  <c r="I21" i="3"/>
  <c r="E21" i="3"/>
  <c r="J20" i="3"/>
  <c r="I20" i="3"/>
  <c r="E20" i="3"/>
  <c r="J19" i="3"/>
  <c r="I19" i="3"/>
  <c r="E19" i="3"/>
  <c r="J18" i="3"/>
  <c r="I18" i="3"/>
  <c r="E18" i="3"/>
  <c r="J17" i="3"/>
  <c r="I17" i="3"/>
  <c r="E17" i="3"/>
  <c r="J16" i="3"/>
  <c r="I16" i="3"/>
  <c r="E16" i="3"/>
  <c r="J15" i="3"/>
  <c r="I15" i="3"/>
  <c r="E15" i="3"/>
  <c r="J14" i="3"/>
  <c r="I14" i="3"/>
  <c r="E14" i="3"/>
  <c r="J13" i="3"/>
  <c r="I13" i="3"/>
  <c r="E13" i="3"/>
  <c r="J12" i="3"/>
  <c r="I12" i="3"/>
  <c r="E12" i="3"/>
  <c r="J11" i="3"/>
  <c r="I11" i="3"/>
  <c r="E11" i="3"/>
  <c r="J10" i="3"/>
  <c r="I10" i="3"/>
  <c r="E10" i="3"/>
  <c r="J9" i="3"/>
  <c r="I9" i="3"/>
  <c r="E9" i="3"/>
  <c r="J8" i="3"/>
  <c r="I8" i="3"/>
  <c r="E8" i="3"/>
  <c r="X37" i="3" l="1"/>
  <c r="Y37" i="3" s="1"/>
  <c r="AJ37" i="3"/>
  <c r="V37" i="3"/>
  <c r="K37" i="3"/>
  <c r="K6" i="2"/>
  <c r="L6" i="2"/>
  <c r="J6" i="2"/>
  <c r="R37" i="3"/>
  <c r="F37" i="3"/>
  <c r="I37" i="3"/>
  <c r="J37" i="3"/>
  <c r="Z37" i="3" l="1"/>
  <c r="AM6" i="2" s="1"/>
  <c r="AT6" i="2" l="1"/>
  <c r="G6" i="2" s="1"/>
  <c r="AQ6" i="2"/>
  <c r="F6" i="2" s="1"/>
  <c r="E6" i="2" s="1"/>
  <c r="B6" i="2" l="1"/>
</calcChain>
</file>

<file path=xl/sharedStrings.xml><?xml version="1.0" encoding="utf-8"?>
<sst xmlns="http://schemas.openxmlformats.org/spreadsheetml/2006/main" count="541" uniqueCount="120">
  <si>
    <t>Data 
(metai-mėnuo-diena)</t>
  </si>
  <si>
    <t>Prognozė, vnt</t>
  </si>
  <si>
    <t>120% nuo prognozės, vnt. (Eil nr. 1 x 120%)</t>
  </si>
  <si>
    <t>Gautos chat sesijos, vnt</t>
  </si>
  <si>
    <t>Prognozės atitikimas, %</t>
  </si>
  <si>
    <t>Gauta virš 120% progzonės, vnt (jei Eil.nr. 4 &gt;120%, tai iš Eil.nr. 3 atimti Eil.nr. 2, kiti atveju lauko reikšmė 0)</t>
  </si>
  <si>
    <t>Aptarnautos chat sesijos, vnt</t>
  </si>
  <si>
    <t>Prarastos chat sesijos, vnt</t>
  </si>
  <si>
    <t>Aptarnautos chat sesijos nuo prognozės, %</t>
  </si>
  <si>
    <t>Aptarnauta chat sesijos nuo 120% prognozės, %</t>
  </si>
  <si>
    <t>Visi prarastų chat sesijų procentas, %</t>
  </si>
  <si>
    <t>Prarastų chat sesijų procentas, %, kurios gautos  ≤120% nuo prognozės (vienetų skaičius kuris gautas &gt;120% nėra įtraukiamas, t.y. skaičiuojamas vienetų skaičiaus iki 120% prognozės, prarastų sesijų procentas)</t>
  </si>
  <si>
    <t>Vienos aptarnautos sesijos kaina, Eur</t>
  </si>
  <si>
    <t>Ataskaitinės dienos sąskaita, Eur</t>
  </si>
  <si>
    <t>Prarastų chat sesijų tikslas, %</t>
  </si>
  <si>
    <t>Prarastų chat sesijų įkainio perskaičiavimo % (rašoma reikšmė su "-" ženklu)</t>
  </si>
  <si>
    <t>Prarastų chat sesijų atsakomybė, Eur</t>
  </si>
  <si>
    <t>SLA tikslas, %</t>
  </si>
  <si>
    <t>Per 20 sek priimtų pokalbių skaičius, vnt</t>
  </si>
  <si>
    <t>SLA faktas - SLA tikslas, p.p.</t>
  </si>
  <si>
    <t>Dienos sąskaita, perskaičiavus įkainį, Eur</t>
  </si>
  <si>
    <t>Visų pokalbių vidutinė trukmė, sek</t>
  </si>
  <si>
    <t>1 agentas aptarnauja sesijų</t>
  </si>
  <si>
    <t>1 sesijos trukmė, min</t>
  </si>
  <si>
    <t>Vienos sesijos vidutinis atsakymo laiko tikslas, sek</t>
  </si>
  <si>
    <t>Vienos sesijos vidutinis atsakymo laiko faktas, sek</t>
  </si>
  <si>
    <t>Vienos sesijos vidutinis atsakymo laiko atitikimas tikslui ("-" reiškia nevykdymą), sek</t>
  </si>
  <si>
    <t>Planuotas etatų skaičius, etatai</t>
  </si>
  <si>
    <t>Realiai dirbusių etatų skaičius, etatai</t>
  </si>
  <si>
    <t>Realiai dirbusių etatų prognozės atitikimas, %</t>
  </si>
  <si>
    <t>Kiek 1 FTE aptarnauja sesijų, vnt</t>
  </si>
  <si>
    <t>Viso:</t>
  </si>
  <si>
    <t>Total</t>
  </si>
  <si>
    <t>Data 
(metai-mėnuo)</t>
  </si>
  <si>
    <t>Rodiklių atsakomybės suma, Eur:</t>
  </si>
  <si>
    <t>Rodiklių skatinimo suma, Eur:</t>
  </si>
  <si>
    <t>Gauto chat sesijos, vnt</t>
  </si>
  <si>
    <t>Sąskaitos suma, kai gauta &gt;120% nuo prognozės, Eur</t>
  </si>
  <si>
    <t>Kokybės balo atsakomybė:</t>
  </si>
  <si>
    <t>Skatinimas:</t>
  </si>
  <si>
    <t>Tikslas, %</t>
  </si>
  <si>
    <t>Faktas, %</t>
  </si>
  <si>
    <t>Vienos sesijos vidutinis atsakymo laikas:</t>
  </si>
  <si>
    <t>NPS:</t>
  </si>
  <si>
    <t>FCR:</t>
  </si>
  <si>
    <t>Kokybės balo atsakomybė, Eur</t>
  </si>
  <si>
    <t>Kokybės balo suma po įkainio perskaičiavimo, Eur</t>
  </si>
  <si>
    <t>Už kokybės balą:</t>
  </si>
  <si>
    <t>Kiekybinių</t>
  </si>
  <si>
    <t>Kokybinių</t>
  </si>
  <si>
    <t>Tikslas, sek</t>
  </si>
  <si>
    <t>Faktas, sek</t>
  </si>
  <si>
    <t>Lyginamasis svoris, %</t>
  </si>
  <si>
    <t>Rezultatas</t>
  </si>
  <si>
    <t>Skatinimo suma, Eur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</si>
  <si>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</si>
  <si>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</si>
  <si>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</si>
  <si>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</si>
  <si>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</si>
  <si>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</si>
  <si>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</si>
  <si>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</si>
  <si>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</si>
  <si>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</si>
  <si>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</si>
  <si>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</si>
  <si>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</si>
  <si>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</si>
  <si>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</si>
  <si>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</si>
  <si>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</si>
  <si>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</si>
  <si>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</si>
  <si>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</si>
  <si>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</si>
  <si>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</si>
  <si>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</si>
  <si>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</si>
  <si>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</si>
  <si>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</si>
  <si>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</si>
  <si>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</si>
  <si>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</si>
  <si>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</si>
  <si>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</si>
  <si>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</si>
  <si>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</si>
  <si>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</si>
  <si>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</si>
  <si>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</si>
  <si>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</si>
  <si>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</si>
  <si>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</si>
  <si>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</si>
  <si>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</si>
  <si>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</si>
  <si>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</si>
  <si>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</si>
  <si>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</si>
  <si>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</si>
  <si>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</si>
  <si>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</si>
  <si>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Metai-mėnuo-diena</t>
  </si>
  <si>
    <t>Laikotarpis</t>
  </si>
  <si>
    <t>SLA 80/20 faktas, %</t>
  </si>
  <si>
    <t>Per 40 sek priimtų pokalbių skaičius, vnt</t>
  </si>
  <si>
    <t>SLA 80/40 faktas, %</t>
  </si>
  <si>
    <t>Metai-mėnuo</t>
  </si>
  <si>
    <t>Vidinė kokybė Kliento:</t>
  </si>
  <si>
    <t>Vidinė kokybė Paslaugos teikėjo:</t>
  </si>
  <si>
    <t>Prarastų chat sesijų tikslo atitikimas, p.p.</t>
  </si>
  <si>
    <t>120% nuo prognozės, vnt.</t>
  </si>
  <si>
    <t>Kokybės balo įkainio perskaičiavimo % (rašoma reikšmė su "-" ženklu, kitu atveju rašomas 0)</t>
  </si>
  <si>
    <t>Už SLA:</t>
  </si>
  <si>
    <t>Ar SLA  5 p.p. ir daugiau, didesnis nei 80/20 tikslas? (Taip / Ne) (jei  yra 5 p.p. ir daugiau, reikšmė - 'Taip', kitu atveju reikšmė - 'Ne')</t>
  </si>
  <si>
    <t>Prarastų sesijų % mažiau arba lygu 5%? (Taip / Ne) (jei mažiau arba lygu 5% reikšmė 'Taip', kitu atveju reikšmė - 'Ne')</t>
  </si>
  <si>
    <t>SLA skatinimo perskaičiavimo, % (kai tiek AN stulpelio reikšmės yra 'Taip' (reikšmė rašoma su '+' ženklu), kitu atveju rašoma '0')</t>
  </si>
  <si>
    <t>Ar Kokybės balas 5 p.p. ir daugiau, didesnis nei sutartinis tikslas? (Taip / Ne) (jei  yra 5 p.p. ir daugiau reikšmė - "Taip", kitu atveju reikšmė - "Ne")</t>
  </si>
  <si>
    <t>Kokybės balo skatinimo perskaičiavimo, % (jei AR stulpelio reikšmė yra "Taip" (reikšmė rašoma su "+" ženklu), kitu atveju rašoma "0")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</si>
</sst>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b/>
      <sz val="12"/>
      <color rgb="FF0080B4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rgb="FF0080B4"/>
      <name val="Arial"/>
      <family val="2"/>
    </font>
    <font>
      <b/>
      <sz val="9"/>
      <color rgb="FFFFFFFF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186"/>
      <scheme val="minor"/>
    </font>
    <font>
      <b/>
      <sz val="8"/>
      <color rgb="FFFFFFFF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74C042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9">
    <xf numFmtId="0" fontId="0" fillId="0" borderId="0" xfId="0"/>
    <xf numFmtId="10" fontId="4" fillId="5" borderId="4" xfId="0" applyNumberFormat="1" applyFont="1" applyFill="1" applyBorder="1" applyAlignment="1">
      <alignment horizontal="center"/>
    </xf>
    <xf numFmtId="10" fontId="4" fillId="5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0" fontId="1" fillId="0" borderId="6" xfId="0" applyFont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12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0" fontId="3" fillId="3" borderId="4" xfId="1" applyNumberFormat="1" applyFont="1" applyFill="1" applyBorder="1" applyAlignment="1">
      <alignment horizontal="center" vertical="center"/>
    </xf>
    <xf numFmtId="2" fontId="3" fillId="6" borderId="4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1" fontId="4" fillId="5" borderId="4" xfId="0" applyNumberFormat="1" applyFont="1" applyFill="1" applyBorder="1" applyAlignment="1">
      <alignment horizontal="center" vertical="center"/>
    </xf>
    <xf numFmtId="10" fontId="4" fillId="5" borderId="4" xfId="1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1" applyFont="1" applyBorder="1"/>
    <xf numFmtId="17" fontId="6" fillId="0" borderId="1" xfId="0" applyNumberFormat="1" applyFont="1" applyBorder="1"/>
    <xf numFmtId="0" fontId="6" fillId="0" borderId="6" xfId="0" applyFont="1" applyBorder="1"/>
    <xf numFmtId="0" fontId="7" fillId="2" borderId="7" xfId="0" applyFont="1" applyFill="1" applyBorder="1" applyAlignment="1">
      <alignment horizontal="center" vertical="center" wrapText="1"/>
    </xf>
    <xf numFmtId="10" fontId="4" fillId="7" borderId="4" xfId="0" applyNumberFormat="1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10" fontId="9" fillId="5" borderId="4" xfId="1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1" fontId="8" fillId="5" borderId="12" xfId="0" applyNumberFormat="1" applyFont="1" applyFill="1" applyBorder="1" applyAlignment="1">
      <alignment horizontal="center" vertical="center"/>
    </xf>
    <xf numFmtId="2" fontId="9" fillId="5" borderId="4" xfId="0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0" fontId="3" fillId="3" borderId="3" xfId="0" applyFont="1" applyFill="1" applyBorder="1" applyAlignment="1">
      <alignment horizontal="center" vertical="center"/>
    </xf>
    <xf numFmtId="10" fontId="3" fillId="3" borderId="3" xfId="1" applyNumberFormat="1" applyFont="1" applyFill="1" applyBorder="1" applyAlignment="1">
      <alignment horizontal="center" vertical="center"/>
    </xf>
    <xf numFmtId="9" fontId="3" fillId="3" borderId="3" xfId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center" vertical="center"/>
    </xf>
    <xf numFmtId="10" fontId="3" fillId="4" borderId="3" xfId="1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43" fontId="3" fillId="3" borderId="3" xfId="2" applyFont="1" applyFill="1" applyBorder="1" applyAlignment="1">
      <alignment horizontal="center" vertical="center"/>
    </xf>
    <xf numFmtId="43" fontId="3" fillId="4" borderId="3" xfId="2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10" fontId="3" fillId="3" borderId="3" xfId="0" applyNumberFormat="1" applyFont="1" applyFill="1" applyBorder="1" applyAlignment="1">
      <alignment horizontal="center" vertical="center"/>
    </xf>
    <xf numFmtId="9" fontId="3" fillId="4" borderId="3" xfId="0" applyNumberFormat="1" applyFont="1" applyFill="1" applyBorder="1" applyAlignment="1">
      <alignment horizontal="center" vertical="center"/>
    </xf>
    <xf numFmtId="164" fontId="3" fillId="3" borderId="3" xfId="2" applyNumberFormat="1" applyFont="1" applyFill="1" applyBorder="1" applyAlignment="1">
      <alignment horizontal="center" vertical="center"/>
    </xf>
    <xf numFmtId="164" fontId="3" fillId="4" borderId="3" xfId="2" applyNumberFormat="1" applyFont="1" applyFill="1" applyBorder="1" applyAlignment="1">
      <alignment horizontal="center" vertical="center"/>
    </xf>
    <xf numFmtId="0" fontId="10" fillId="8" borderId="20" xfId="0" applyFont="1" applyFill="1" applyBorder="1" applyAlignment="1">
      <alignment horizontal="center" vertical="center" wrapText="1"/>
    </xf>
    <xf numFmtId="2" fontId="3" fillId="3" borderId="23" xfId="0" applyNumberFormat="1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2" fontId="11" fillId="9" borderId="2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1" defaultTableStyle="TableStyleMedium9" defaultPivotStyle="PivotStyleLight16">
    <tableStyle name="Invisible" pivot="0" table="0" count="0" xr9:uid="{5CD72A12-132B-4EF2-A848-FE8EE220BC7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C24D0-EF3E-4CEA-AA35-52CB6C5A6960}">
  <dimension ref="A1:X318"/>
  <sheetViews>
    <sheetView topLeftCell="E1" zoomScale="70" zoomScaleNormal="70" workbookViewId="0">
      <pane ySplit="4" topLeftCell="A5" activePane="bottomLeft" state="frozen"/>
      <selection pane="bottomLeft" activeCell="N6" sqref="N6"/>
    </sheetView>
  </sheetViews>
  <sheetFormatPr defaultColWidth="8.88671875" defaultRowHeight="12" x14ac:dyDescent="0.25"/>
  <cols>
    <col min="1" max="1" width="14.6640625" style="22" customWidth="1"/>
    <col min="2" max="3" width="13.33203125" style="22" customWidth="1"/>
    <col min="4" max="4" width="13" style="22" customWidth="1"/>
    <col min="5" max="5" width="15.33203125" style="22" customWidth="1"/>
    <col min="6" max="6" width="26" style="22" customWidth="1"/>
    <col min="7" max="7" width="13.33203125" style="22" customWidth="1"/>
    <col min="8" max="8" width="15.33203125" style="22" customWidth="1"/>
    <col min="9" max="9" width="18.44140625" style="22" customWidth="1"/>
    <col min="10" max="10" width="18.5546875" style="22" customWidth="1"/>
    <col min="11" max="11" width="19.88671875" style="22" customWidth="1"/>
    <col min="12" max="12" width="35.33203125" style="22" customWidth="1"/>
    <col min="13" max="13" width="12.5546875" style="22" customWidth="1"/>
    <col min="14" max="14" width="14" style="22" customWidth="1"/>
    <col min="15" max="21" width="13.33203125" style="22" customWidth="1"/>
    <col min="22" max="22" width="13.44140625" style="22" customWidth="1"/>
    <col min="23" max="23" width="15.44140625" style="22" customWidth="1"/>
    <col min="24" max="24" width="19" style="22" customWidth="1"/>
    <col min="25" max="16384" width="8.88671875" style="22"/>
  </cols>
  <sheetData>
    <row r="1" spans="1:24" s="20" customFormat="1" ht="13.95" customHeight="1" x14ac:dyDescent="0.25"/>
    <row r="2" spans="1:24" s="20" customFormat="1" ht="13.95" customHeight="1" x14ac:dyDescent="0.25">
      <c r="A2" s="24" t="s">
        <v>103</v>
      </c>
      <c r="L2" s="23"/>
      <c r="Q2" s="23"/>
    </row>
    <row r="3" spans="1:24" s="20" customFormat="1" ht="13.95" customHeight="1" thickBo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74.400000000000006" customHeight="1" x14ac:dyDescent="0.25">
      <c r="A4" s="26" t="s">
        <v>104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21" t="s">
        <v>7</v>
      </c>
      <c r="I4" s="21" t="s">
        <v>8</v>
      </c>
      <c r="J4" s="21" t="s">
        <v>9</v>
      </c>
      <c r="K4" s="21" t="s">
        <v>10</v>
      </c>
      <c r="L4" s="21" t="s">
        <v>11</v>
      </c>
      <c r="M4" s="21" t="s">
        <v>14</v>
      </c>
      <c r="N4" s="21" t="s">
        <v>111</v>
      </c>
      <c r="O4" s="21" t="s">
        <v>17</v>
      </c>
      <c r="P4" s="21" t="s">
        <v>18</v>
      </c>
      <c r="Q4" s="21" t="s">
        <v>105</v>
      </c>
      <c r="R4" s="21" t="s">
        <v>19</v>
      </c>
      <c r="S4" s="21" t="s">
        <v>106</v>
      </c>
      <c r="T4" s="21" t="s">
        <v>107</v>
      </c>
      <c r="U4" s="21" t="s">
        <v>19</v>
      </c>
      <c r="V4" s="21" t="s">
        <v>27</v>
      </c>
      <c r="W4" s="21" t="s">
        <v>28</v>
      </c>
      <c r="X4" s="21" t="s">
        <v>29</v>
      </c>
    </row>
    <row r="5" spans="1:24" x14ac:dyDescent="0.25">
      <c r="A5" s="33" t="s">
        <v>55</v>
      </c>
      <c r="B5" s="34"/>
      <c r="C5" s="34"/>
      <c r="D5" s="42">
        <f>G5+H5</f>
        <v>0</v>
      </c>
      <c r="E5" s="34" t="e">
        <f>D5/B5</f>
        <v>#DIV/0!</v>
      </c>
      <c r="F5" s="34">
        <f>D5-C5</f>
        <v>0</v>
      </c>
      <c r="G5" s="34"/>
      <c r="H5" s="34"/>
      <c r="I5" s="36" t="e">
        <f t="shared" ref="I5:I53" si="0">G5/B5</f>
        <v>#DIV/0!</v>
      </c>
      <c r="J5" s="34" t="e">
        <f t="shared" ref="J5:K53" si="1">G5/C5</f>
        <v>#DIV/0!</v>
      </c>
      <c r="K5" s="34" t="e">
        <f>H5/D5</f>
        <v>#DIV/0!</v>
      </c>
      <c r="L5" s="45"/>
      <c r="M5" s="35">
        <v>0.05</v>
      </c>
      <c r="N5" s="35">
        <f>M5-L5</f>
        <v>0.05</v>
      </c>
      <c r="O5" s="35">
        <v>0.8</v>
      </c>
      <c r="P5" s="35"/>
      <c r="Q5" s="35" t="e">
        <f t="shared" ref="Q5:Q52" si="2">P5/G5</f>
        <v>#DIV/0!</v>
      </c>
      <c r="R5" s="35" t="e">
        <f>Q5-O5</f>
        <v>#DIV/0!</v>
      </c>
      <c r="S5" s="35"/>
      <c r="T5" s="35" t="e">
        <f t="shared" ref="T5:T36" si="3">S5/G5</f>
        <v>#DIV/0!</v>
      </c>
      <c r="U5" s="35" t="e">
        <f>T5-O5</f>
        <v>#DIV/0!</v>
      </c>
      <c r="V5" s="37"/>
      <c r="W5" s="37"/>
      <c r="X5" s="37" t="e">
        <f>W5/V5</f>
        <v>#DIV/0!</v>
      </c>
    </row>
    <row r="6" spans="1:24" x14ac:dyDescent="0.25">
      <c r="A6" s="38" t="s">
        <v>56</v>
      </c>
      <c r="B6" s="39"/>
      <c r="C6" s="39"/>
      <c r="D6" s="43">
        <f t="shared" ref="D6:D52" si="4">G6+H6</f>
        <v>0</v>
      </c>
      <c r="E6" s="39" t="e">
        <f t="shared" ref="E6:E52" si="5">D6/B6</f>
        <v>#DIV/0!</v>
      </c>
      <c r="F6" s="39">
        <f t="shared" ref="F6:F7" si="6">D6-C6</f>
        <v>0</v>
      </c>
      <c r="G6" s="39"/>
      <c r="H6" s="39"/>
      <c r="I6" s="39" t="e">
        <f t="shared" si="0"/>
        <v>#DIV/0!</v>
      </c>
      <c r="J6" s="39" t="e">
        <f t="shared" si="1"/>
        <v>#DIV/0!</v>
      </c>
      <c r="K6" s="39" t="e">
        <f t="shared" si="1"/>
        <v>#DIV/0!</v>
      </c>
      <c r="L6" s="46"/>
      <c r="M6" s="40">
        <v>0.05</v>
      </c>
      <c r="N6" s="40">
        <f>M6-L6</f>
        <v>0.05</v>
      </c>
      <c r="O6" s="40">
        <v>0.8</v>
      </c>
      <c r="P6" s="40"/>
      <c r="Q6" s="40" t="e">
        <f t="shared" si="2"/>
        <v>#DIV/0!</v>
      </c>
      <c r="R6" s="40" t="e">
        <f>Q6-O6</f>
        <v>#DIV/0!</v>
      </c>
      <c r="S6" s="40"/>
      <c r="T6" s="40" t="e">
        <f t="shared" si="3"/>
        <v>#DIV/0!</v>
      </c>
      <c r="U6" s="40" t="e">
        <f t="shared" ref="U6:U53" si="7">T6-O6</f>
        <v>#DIV/0!</v>
      </c>
      <c r="V6" s="41"/>
      <c r="W6" s="41"/>
      <c r="X6" s="41" t="e">
        <f t="shared" ref="X6:X52" si="8">W6/V6</f>
        <v>#DIV/0!</v>
      </c>
    </row>
    <row r="7" spans="1:24" x14ac:dyDescent="0.25">
      <c r="A7" s="33" t="s">
        <v>57</v>
      </c>
      <c r="B7" s="34"/>
      <c r="C7" s="34"/>
      <c r="D7" s="42">
        <f t="shared" si="4"/>
        <v>0</v>
      </c>
      <c r="E7" s="34" t="e">
        <f t="shared" si="5"/>
        <v>#DIV/0!</v>
      </c>
      <c r="F7" s="34">
        <f t="shared" si="6"/>
        <v>0</v>
      </c>
      <c r="G7" s="34"/>
      <c r="H7" s="34"/>
      <c r="I7" s="36" t="e">
        <f>G7/B7</f>
        <v>#DIV/0!</v>
      </c>
      <c r="J7" s="34" t="e">
        <f t="shared" si="1"/>
        <v>#DIV/0!</v>
      </c>
      <c r="K7" s="34" t="e">
        <f t="shared" si="1"/>
        <v>#DIV/0!</v>
      </c>
      <c r="L7" s="34"/>
      <c r="M7" s="35">
        <v>0.05</v>
      </c>
      <c r="N7" s="35">
        <f t="shared" ref="N7:N53" si="9">M7-L7</f>
        <v>0.05</v>
      </c>
      <c r="O7" s="35">
        <v>0.8</v>
      </c>
      <c r="P7" s="35"/>
      <c r="Q7" s="35" t="e">
        <f t="shared" si="2"/>
        <v>#DIV/0!</v>
      </c>
      <c r="R7" s="35" t="e">
        <f t="shared" ref="R7:R53" si="10">Q7-O7</f>
        <v>#DIV/0!</v>
      </c>
      <c r="S7" s="35"/>
      <c r="T7" s="35" t="e">
        <f t="shared" si="3"/>
        <v>#DIV/0!</v>
      </c>
      <c r="U7" s="35" t="e">
        <f t="shared" si="7"/>
        <v>#DIV/0!</v>
      </c>
      <c r="V7" s="37"/>
      <c r="W7" s="37"/>
      <c r="X7" s="37" t="e">
        <f t="shared" si="8"/>
        <v>#DIV/0!</v>
      </c>
    </row>
    <row r="8" spans="1:24" ht="12" customHeight="1" x14ac:dyDescent="0.25">
      <c r="A8" s="38" t="s">
        <v>58</v>
      </c>
      <c r="B8" s="39"/>
      <c r="C8" s="39"/>
      <c r="D8" s="43">
        <f t="shared" si="4"/>
        <v>0</v>
      </c>
      <c r="E8" s="39" t="e">
        <f t="shared" si="5"/>
        <v>#DIV/0!</v>
      </c>
      <c r="F8" s="39">
        <f>D8-C8</f>
        <v>0</v>
      </c>
      <c r="G8" s="39"/>
      <c r="H8" s="39"/>
      <c r="I8" s="39" t="e">
        <f t="shared" si="0"/>
        <v>#DIV/0!</v>
      </c>
      <c r="J8" s="39" t="e">
        <f t="shared" si="1"/>
        <v>#DIV/0!</v>
      </c>
      <c r="K8" s="39" t="e">
        <f t="shared" si="1"/>
        <v>#DIV/0!</v>
      </c>
      <c r="L8" s="39"/>
      <c r="M8" s="40">
        <v>0.05</v>
      </c>
      <c r="N8" s="40">
        <f t="shared" si="9"/>
        <v>0.05</v>
      </c>
      <c r="O8" s="40">
        <v>0.8</v>
      </c>
      <c r="P8" s="40"/>
      <c r="Q8" s="40" t="e">
        <f t="shared" si="2"/>
        <v>#DIV/0!</v>
      </c>
      <c r="R8" s="40" t="e">
        <f t="shared" si="10"/>
        <v>#DIV/0!</v>
      </c>
      <c r="S8" s="40"/>
      <c r="T8" s="40" t="e">
        <f t="shared" si="3"/>
        <v>#DIV/0!</v>
      </c>
      <c r="U8" s="40" t="e">
        <f t="shared" si="7"/>
        <v>#DIV/0!</v>
      </c>
      <c r="V8" s="41"/>
      <c r="W8" s="41"/>
      <c r="X8" s="41" t="e">
        <f>W8/V8</f>
        <v>#DIV/0!</v>
      </c>
    </row>
    <row r="9" spans="1:24" ht="12" customHeight="1" x14ac:dyDescent="0.25">
      <c r="A9" s="33" t="s">
        <v>59</v>
      </c>
      <c r="B9" s="34"/>
      <c r="C9" s="34"/>
      <c r="D9" s="42">
        <f t="shared" si="4"/>
        <v>0</v>
      </c>
      <c r="E9" s="34" t="e">
        <f t="shared" si="5"/>
        <v>#DIV/0!</v>
      </c>
      <c r="F9" s="34">
        <f t="shared" ref="F9:F52" si="11">D9-C9</f>
        <v>0</v>
      </c>
      <c r="G9" s="34"/>
      <c r="H9" s="34"/>
      <c r="I9" s="36" t="e">
        <f t="shared" ref="I9:I36" si="12">G9/B9</f>
        <v>#DIV/0!</v>
      </c>
      <c r="J9" s="34" t="e">
        <f t="shared" ref="J9:J36" si="13">G9/C9</f>
        <v>#DIV/0!</v>
      </c>
      <c r="K9" s="34" t="e">
        <f t="shared" ref="K9:K36" si="14">H9/D9</f>
        <v>#DIV/0!</v>
      </c>
      <c r="L9" s="34"/>
      <c r="M9" s="35">
        <v>0.05</v>
      </c>
      <c r="N9" s="35">
        <f t="shared" si="9"/>
        <v>0.05</v>
      </c>
      <c r="O9" s="35">
        <v>0.8</v>
      </c>
      <c r="P9" s="35"/>
      <c r="Q9" s="35" t="e">
        <f t="shared" si="2"/>
        <v>#DIV/0!</v>
      </c>
      <c r="R9" s="35" t="e">
        <f t="shared" si="10"/>
        <v>#DIV/0!</v>
      </c>
      <c r="S9" s="35"/>
      <c r="T9" s="35" t="e">
        <f t="shared" si="3"/>
        <v>#DIV/0!</v>
      </c>
      <c r="U9" s="35" t="e">
        <f t="shared" si="7"/>
        <v>#DIV/0!</v>
      </c>
      <c r="V9" s="37"/>
      <c r="W9" s="37"/>
      <c r="X9" s="37" t="e">
        <f t="shared" ref="X9:X50" si="15">W9/V9</f>
        <v>#DIV/0!</v>
      </c>
    </row>
    <row r="10" spans="1:24" ht="12" customHeight="1" x14ac:dyDescent="0.25">
      <c r="A10" s="38" t="s">
        <v>60</v>
      </c>
      <c r="B10" s="39"/>
      <c r="C10" s="39"/>
      <c r="D10" s="43">
        <f t="shared" si="4"/>
        <v>0</v>
      </c>
      <c r="E10" s="39" t="e">
        <f t="shared" si="5"/>
        <v>#DIV/0!</v>
      </c>
      <c r="F10" s="39">
        <f t="shared" si="11"/>
        <v>0</v>
      </c>
      <c r="G10" s="39"/>
      <c r="H10" s="39"/>
      <c r="I10" s="39" t="e">
        <f t="shared" si="12"/>
        <v>#DIV/0!</v>
      </c>
      <c r="J10" s="39" t="e">
        <f t="shared" si="13"/>
        <v>#DIV/0!</v>
      </c>
      <c r="K10" s="39" t="e">
        <f t="shared" si="14"/>
        <v>#DIV/0!</v>
      </c>
      <c r="L10" s="39"/>
      <c r="M10" s="40">
        <v>0.05</v>
      </c>
      <c r="N10" s="40">
        <f t="shared" si="9"/>
        <v>0.05</v>
      </c>
      <c r="O10" s="40">
        <v>0.8</v>
      </c>
      <c r="P10" s="40"/>
      <c r="Q10" s="40" t="e">
        <f t="shared" si="2"/>
        <v>#DIV/0!</v>
      </c>
      <c r="R10" s="40" t="e">
        <f t="shared" si="10"/>
        <v>#DIV/0!</v>
      </c>
      <c r="S10" s="40"/>
      <c r="T10" s="40" t="e">
        <f t="shared" si="3"/>
        <v>#DIV/0!</v>
      </c>
      <c r="U10" s="40" t="e">
        <f t="shared" si="7"/>
        <v>#DIV/0!</v>
      </c>
      <c r="V10" s="41"/>
      <c r="W10" s="41"/>
      <c r="X10" s="41" t="e">
        <f t="shared" si="15"/>
        <v>#DIV/0!</v>
      </c>
    </row>
    <row r="11" spans="1:24" ht="12" customHeight="1" x14ac:dyDescent="0.25">
      <c r="A11" s="33" t="s">
        <v>61</v>
      </c>
      <c r="B11" s="34"/>
      <c r="C11" s="34"/>
      <c r="D11" s="42">
        <f t="shared" si="4"/>
        <v>0</v>
      </c>
      <c r="E11" s="34" t="e">
        <f t="shared" si="5"/>
        <v>#DIV/0!</v>
      </c>
      <c r="F11" s="34">
        <f t="shared" si="11"/>
        <v>0</v>
      </c>
      <c r="G11" s="34"/>
      <c r="H11" s="34"/>
      <c r="I11" s="36" t="e">
        <f t="shared" si="12"/>
        <v>#DIV/0!</v>
      </c>
      <c r="J11" s="34" t="e">
        <f t="shared" si="13"/>
        <v>#DIV/0!</v>
      </c>
      <c r="K11" s="34" t="e">
        <f t="shared" si="14"/>
        <v>#DIV/0!</v>
      </c>
      <c r="L11" s="34"/>
      <c r="M11" s="35">
        <v>0.05</v>
      </c>
      <c r="N11" s="35">
        <f t="shared" si="9"/>
        <v>0.05</v>
      </c>
      <c r="O11" s="35">
        <v>0.8</v>
      </c>
      <c r="P11" s="35"/>
      <c r="Q11" s="35" t="e">
        <f t="shared" si="2"/>
        <v>#DIV/0!</v>
      </c>
      <c r="R11" s="35" t="e">
        <f t="shared" si="10"/>
        <v>#DIV/0!</v>
      </c>
      <c r="S11" s="35"/>
      <c r="T11" s="35" t="e">
        <f t="shared" si="3"/>
        <v>#DIV/0!</v>
      </c>
      <c r="U11" s="35" t="e">
        <f t="shared" si="7"/>
        <v>#DIV/0!</v>
      </c>
      <c r="V11" s="37"/>
      <c r="W11" s="37"/>
      <c r="X11" s="37" t="e">
        <f t="shared" si="15"/>
        <v>#DIV/0!</v>
      </c>
    </row>
    <row r="12" spans="1:24" ht="12" customHeight="1" x14ac:dyDescent="0.25">
      <c r="A12" s="38" t="s">
        <v>62</v>
      </c>
      <c r="B12" s="39"/>
      <c r="C12" s="39"/>
      <c r="D12" s="43">
        <f t="shared" si="4"/>
        <v>0</v>
      </c>
      <c r="E12" s="39" t="e">
        <f t="shared" si="5"/>
        <v>#DIV/0!</v>
      </c>
      <c r="F12" s="39">
        <f t="shared" si="11"/>
        <v>0</v>
      </c>
      <c r="G12" s="39"/>
      <c r="H12" s="39"/>
      <c r="I12" s="39" t="e">
        <f t="shared" si="12"/>
        <v>#DIV/0!</v>
      </c>
      <c r="J12" s="39" t="e">
        <f t="shared" si="13"/>
        <v>#DIV/0!</v>
      </c>
      <c r="K12" s="39" t="e">
        <f t="shared" si="14"/>
        <v>#DIV/0!</v>
      </c>
      <c r="L12" s="39"/>
      <c r="M12" s="40">
        <v>0.05</v>
      </c>
      <c r="N12" s="40">
        <f t="shared" si="9"/>
        <v>0.05</v>
      </c>
      <c r="O12" s="40">
        <v>0.8</v>
      </c>
      <c r="P12" s="40"/>
      <c r="Q12" s="40" t="e">
        <f t="shared" si="2"/>
        <v>#DIV/0!</v>
      </c>
      <c r="R12" s="40" t="e">
        <f t="shared" si="10"/>
        <v>#DIV/0!</v>
      </c>
      <c r="S12" s="40"/>
      <c r="T12" s="40" t="e">
        <f t="shared" si="3"/>
        <v>#DIV/0!</v>
      </c>
      <c r="U12" s="40" t="e">
        <f t="shared" si="7"/>
        <v>#DIV/0!</v>
      </c>
      <c r="V12" s="41"/>
      <c r="W12" s="41"/>
      <c r="X12" s="41" t="e">
        <f t="shared" si="15"/>
        <v>#DIV/0!</v>
      </c>
    </row>
    <row r="13" spans="1:24" ht="12" customHeight="1" x14ac:dyDescent="0.25">
      <c r="A13" s="33" t="s">
        <v>63</v>
      </c>
      <c r="B13" s="34"/>
      <c r="C13" s="34"/>
      <c r="D13" s="42">
        <f t="shared" si="4"/>
        <v>0</v>
      </c>
      <c r="E13" s="34" t="e">
        <f t="shared" si="5"/>
        <v>#DIV/0!</v>
      </c>
      <c r="F13" s="34">
        <f t="shared" si="11"/>
        <v>0</v>
      </c>
      <c r="G13" s="34"/>
      <c r="H13" s="34"/>
      <c r="I13" s="36" t="e">
        <f t="shared" si="12"/>
        <v>#DIV/0!</v>
      </c>
      <c r="J13" s="34" t="e">
        <f t="shared" si="13"/>
        <v>#DIV/0!</v>
      </c>
      <c r="K13" s="34" t="e">
        <f t="shared" si="14"/>
        <v>#DIV/0!</v>
      </c>
      <c r="L13" s="34"/>
      <c r="M13" s="35">
        <v>0.05</v>
      </c>
      <c r="N13" s="35">
        <f t="shared" si="9"/>
        <v>0.05</v>
      </c>
      <c r="O13" s="35">
        <v>0.8</v>
      </c>
      <c r="P13" s="35"/>
      <c r="Q13" s="35" t="e">
        <f t="shared" si="2"/>
        <v>#DIV/0!</v>
      </c>
      <c r="R13" s="35" t="e">
        <f t="shared" si="10"/>
        <v>#DIV/0!</v>
      </c>
      <c r="S13" s="35"/>
      <c r="T13" s="35" t="e">
        <f t="shared" si="3"/>
        <v>#DIV/0!</v>
      </c>
      <c r="U13" s="35" t="e">
        <f t="shared" si="7"/>
        <v>#DIV/0!</v>
      </c>
      <c r="V13" s="37"/>
      <c r="W13" s="37"/>
      <c r="X13" s="37" t="e">
        <f t="shared" si="15"/>
        <v>#DIV/0!</v>
      </c>
    </row>
    <row r="14" spans="1:24" ht="12" customHeight="1" x14ac:dyDescent="0.25">
      <c r="A14" s="38" t="s">
        <v>64</v>
      </c>
      <c r="B14" s="39"/>
      <c r="C14" s="39"/>
      <c r="D14" s="43">
        <f t="shared" si="4"/>
        <v>0</v>
      </c>
      <c r="E14" s="39" t="e">
        <f t="shared" si="5"/>
        <v>#DIV/0!</v>
      </c>
      <c r="F14" s="39">
        <f t="shared" si="11"/>
        <v>0</v>
      </c>
      <c r="G14" s="39"/>
      <c r="H14" s="39"/>
      <c r="I14" s="39" t="e">
        <f t="shared" si="12"/>
        <v>#DIV/0!</v>
      </c>
      <c r="J14" s="39" t="e">
        <f t="shared" si="13"/>
        <v>#DIV/0!</v>
      </c>
      <c r="K14" s="39" t="e">
        <f t="shared" si="14"/>
        <v>#DIV/0!</v>
      </c>
      <c r="L14" s="39"/>
      <c r="M14" s="40">
        <v>0.05</v>
      </c>
      <c r="N14" s="40">
        <f t="shared" si="9"/>
        <v>0.05</v>
      </c>
      <c r="O14" s="40">
        <v>0.8</v>
      </c>
      <c r="P14" s="40"/>
      <c r="Q14" s="40" t="e">
        <f t="shared" si="2"/>
        <v>#DIV/0!</v>
      </c>
      <c r="R14" s="40" t="e">
        <f t="shared" si="10"/>
        <v>#DIV/0!</v>
      </c>
      <c r="S14" s="40"/>
      <c r="T14" s="40" t="e">
        <f t="shared" si="3"/>
        <v>#DIV/0!</v>
      </c>
      <c r="U14" s="40" t="e">
        <f t="shared" si="7"/>
        <v>#DIV/0!</v>
      </c>
      <c r="V14" s="41"/>
      <c r="W14" s="41"/>
      <c r="X14" s="41" t="e">
        <f t="shared" si="15"/>
        <v>#DIV/0!</v>
      </c>
    </row>
    <row r="15" spans="1:24" ht="12" customHeight="1" x14ac:dyDescent="0.25">
      <c r="A15" s="33" t="s">
        <v>65</v>
      </c>
      <c r="B15" s="34"/>
      <c r="C15" s="34"/>
      <c r="D15" s="42">
        <f t="shared" si="4"/>
        <v>0</v>
      </c>
      <c r="E15" s="34" t="e">
        <f t="shared" si="5"/>
        <v>#DIV/0!</v>
      </c>
      <c r="F15" s="34">
        <f t="shared" si="11"/>
        <v>0</v>
      </c>
      <c r="G15" s="34"/>
      <c r="H15" s="34"/>
      <c r="I15" s="36" t="e">
        <f t="shared" si="12"/>
        <v>#DIV/0!</v>
      </c>
      <c r="J15" s="34" t="e">
        <f t="shared" si="13"/>
        <v>#DIV/0!</v>
      </c>
      <c r="K15" s="34" t="e">
        <f t="shared" si="14"/>
        <v>#DIV/0!</v>
      </c>
      <c r="L15" s="34"/>
      <c r="M15" s="35">
        <v>0.05</v>
      </c>
      <c r="N15" s="35">
        <f t="shared" si="9"/>
        <v>0.05</v>
      </c>
      <c r="O15" s="35">
        <v>0.8</v>
      </c>
      <c r="P15" s="35"/>
      <c r="Q15" s="35" t="e">
        <f t="shared" si="2"/>
        <v>#DIV/0!</v>
      </c>
      <c r="R15" s="35" t="e">
        <f t="shared" si="10"/>
        <v>#DIV/0!</v>
      </c>
      <c r="S15" s="35"/>
      <c r="T15" s="35" t="e">
        <f t="shared" si="3"/>
        <v>#DIV/0!</v>
      </c>
      <c r="U15" s="35" t="e">
        <f t="shared" si="7"/>
        <v>#DIV/0!</v>
      </c>
      <c r="V15" s="37"/>
      <c r="W15" s="37"/>
      <c r="X15" s="37" t="e">
        <f t="shared" si="15"/>
        <v>#DIV/0!</v>
      </c>
    </row>
    <row r="16" spans="1:24" ht="12" customHeight="1" x14ac:dyDescent="0.25">
      <c r="A16" s="38" t="s">
        <v>66</v>
      </c>
      <c r="B16" s="39"/>
      <c r="C16" s="39"/>
      <c r="D16" s="43">
        <f t="shared" si="4"/>
        <v>0</v>
      </c>
      <c r="E16" s="39" t="e">
        <f t="shared" si="5"/>
        <v>#DIV/0!</v>
      </c>
      <c r="F16" s="39">
        <f t="shared" si="11"/>
        <v>0</v>
      </c>
      <c r="G16" s="39"/>
      <c r="H16" s="39"/>
      <c r="I16" s="39" t="e">
        <f t="shared" si="12"/>
        <v>#DIV/0!</v>
      </c>
      <c r="J16" s="39" t="e">
        <f t="shared" si="13"/>
        <v>#DIV/0!</v>
      </c>
      <c r="K16" s="39" t="e">
        <f t="shared" si="14"/>
        <v>#DIV/0!</v>
      </c>
      <c r="L16" s="39"/>
      <c r="M16" s="40">
        <v>0.05</v>
      </c>
      <c r="N16" s="40">
        <f t="shared" si="9"/>
        <v>0.05</v>
      </c>
      <c r="O16" s="40">
        <v>0.8</v>
      </c>
      <c r="P16" s="40"/>
      <c r="Q16" s="40" t="e">
        <f t="shared" si="2"/>
        <v>#DIV/0!</v>
      </c>
      <c r="R16" s="40" t="e">
        <f t="shared" si="10"/>
        <v>#DIV/0!</v>
      </c>
      <c r="S16" s="40"/>
      <c r="T16" s="40" t="e">
        <f t="shared" si="3"/>
        <v>#DIV/0!</v>
      </c>
      <c r="U16" s="40" t="e">
        <f t="shared" si="7"/>
        <v>#DIV/0!</v>
      </c>
      <c r="V16" s="41"/>
      <c r="W16" s="41"/>
      <c r="X16" s="41" t="e">
        <f t="shared" si="15"/>
        <v>#DIV/0!</v>
      </c>
    </row>
    <row r="17" spans="1:24" ht="12" customHeight="1" x14ac:dyDescent="0.25">
      <c r="A17" s="33" t="s">
        <v>67</v>
      </c>
      <c r="B17" s="34"/>
      <c r="C17" s="34"/>
      <c r="D17" s="42">
        <f t="shared" si="4"/>
        <v>0</v>
      </c>
      <c r="E17" s="34" t="e">
        <f t="shared" si="5"/>
        <v>#DIV/0!</v>
      </c>
      <c r="F17" s="34">
        <f t="shared" si="11"/>
        <v>0</v>
      </c>
      <c r="G17" s="34"/>
      <c r="H17" s="34"/>
      <c r="I17" s="36" t="e">
        <f t="shared" si="12"/>
        <v>#DIV/0!</v>
      </c>
      <c r="J17" s="34" t="e">
        <f t="shared" si="13"/>
        <v>#DIV/0!</v>
      </c>
      <c r="K17" s="34" t="e">
        <f t="shared" si="14"/>
        <v>#DIV/0!</v>
      </c>
      <c r="L17" s="34"/>
      <c r="M17" s="35">
        <v>0.05</v>
      </c>
      <c r="N17" s="35">
        <f t="shared" si="9"/>
        <v>0.05</v>
      </c>
      <c r="O17" s="35">
        <v>0.8</v>
      </c>
      <c r="P17" s="35"/>
      <c r="Q17" s="35" t="e">
        <f t="shared" si="2"/>
        <v>#DIV/0!</v>
      </c>
      <c r="R17" s="35" t="e">
        <f t="shared" si="10"/>
        <v>#DIV/0!</v>
      </c>
      <c r="S17" s="35"/>
      <c r="T17" s="35" t="e">
        <f t="shared" si="3"/>
        <v>#DIV/0!</v>
      </c>
      <c r="U17" s="35" t="e">
        <f t="shared" si="7"/>
        <v>#DIV/0!</v>
      </c>
      <c r="V17" s="37"/>
      <c r="W17" s="37"/>
      <c r="X17" s="37" t="e">
        <f t="shared" si="15"/>
        <v>#DIV/0!</v>
      </c>
    </row>
    <row r="18" spans="1:24" ht="12" customHeight="1" x14ac:dyDescent="0.25">
      <c r="A18" s="38" t="s">
        <v>68</v>
      </c>
      <c r="B18" s="39"/>
      <c r="C18" s="39"/>
      <c r="D18" s="43">
        <f t="shared" si="4"/>
        <v>0</v>
      </c>
      <c r="E18" s="39" t="e">
        <f t="shared" si="5"/>
        <v>#DIV/0!</v>
      </c>
      <c r="F18" s="39">
        <f t="shared" si="11"/>
        <v>0</v>
      </c>
      <c r="G18" s="39"/>
      <c r="H18" s="39"/>
      <c r="I18" s="39" t="e">
        <f t="shared" si="12"/>
        <v>#DIV/0!</v>
      </c>
      <c r="J18" s="39" t="e">
        <f t="shared" si="13"/>
        <v>#DIV/0!</v>
      </c>
      <c r="K18" s="39" t="e">
        <f t="shared" si="14"/>
        <v>#DIV/0!</v>
      </c>
      <c r="L18" s="39"/>
      <c r="M18" s="40">
        <v>0.05</v>
      </c>
      <c r="N18" s="40">
        <f t="shared" si="9"/>
        <v>0.05</v>
      </c>
      <c r="O18" s="40">
        <v>0.8</v>
      </c>
      <c r="P18" s="40"/>
      <c r="Q18" s="40" t="e">
        <f t="shared" si="2"/>
        <v>#DIV/0!</v>
      </c>
      <c r="R18" s="40" t="e">
        <f t="shared" si="10"/>
        <v>#DIV/0!</v>
      </c>
      <c r="S18" s="40"/>
      <c r="T18" s="40" t="e">
        <f t="shared" si="3"/>
        <v>#DIV/0!</v>
      </c>
      <c r="U18" s="40" t="e">
        <f t="shared" si="7"/>
        <v>#DIV/0!</v>
      </c>
      <c r="V18" s="41"/>
      <c r="W18" s="41"/>
      <c r="X18" s="41" t="e">
        <f t="shared" si="15"/>
        <v>#DIV/0!</v>
      </c>
    </row>
    <row r="19" spans="1:24" ht="12" customHeight="1" x14ac:dyDescent="0.25">
      <c r="A19" s="33" t="s">
        <v>69</v>
      </c>
      <c r="B19" s="34"/>
      <c r="C19" s="34"/>
      <c r="D19" s="42">
        <f t="shared" si="4"/>
        <v>0</v>
      </c>
      <c r="E19" s="34" t="e">
        <f t="shared" si="5"/>
        <v>#DIV/0!</v>
      </c>
      <c r="F19" s="34">
        <f t="shared" si="11"/>
        <v>0</v>
      </c>
      <c r="G19" s="34"/>
      <c r="H19" s="34"/>
      <c r="I19" s="36" t="e">
        <f t="shared" si="12"/>
        <v>#DIV/0!</v>
      </c>
      <c r="J19" s="34" t="e">
        <f t="shared" si="13"/>
        <v>#DIV/0!</v>
      </c>
      <c r="K19" s="34" t="e">
        <f t="shared" si="14"/>
        <v>#DIV/0!</v>
      </c>
      <c r="L19" s="34"/>
      <c r="M19" s="35">
        <v>0.05</v>
      </c>
      <c r="N19" s="35">
        <f t="shared" si="9"/>
        <v>0.05</v>
      </c>
      <c r="O19" s="35">
        <v>0.8</v>
      </c>
      <c r="P19" s="35"/>
      <c r="Q19" s="35" t="e">
        <f t="shared" si="2"/>
        <v>#DIV/0!</v>
      </c>
      <c r="R19" s="35" t="e">
        <f t="shared" si="10"/>
        <v>#DIV/0!</v>
      </c>
      <c r="S19" s="35"/>
      <c r="T19" s="35" t="e">
        <f t="shared" si="3"/>
        <v>#DIV/0!</v>
      </c>
      <c r="U19" s="35" t="e">
        <f t="shared" si="7"/>
        <v>#DIV/0!</v>
      </c>
      <c r="V19" s="37"/>
      <c r="W19" s="37"/>
      <c r="X19" s="37" t="e">
        <f t="shared" si="15"/>
        <v>#DIV/0!</v>
      </c>
    </row>
    <row r="20" spans="1:24" ht="12" customHeight="1" x14ac:dyDescent="0.25">
      <c r="A20" s="38" t="s">
        <v>70</v>
      </c>
      <c r="B20" s="39"/>
      <c r="C20" s="39"/>
      <c r="D20" s="43">
        <f t="shared" si="4"/>
        <v>0</v>
      </c>
      <c r="E20" s="39" t="e">
        <f t="shared" si="5"/>
        <v>#DIV/0!</v>
      </c>
      <c r="F20" s="39">
        <f t="shared" si="11"/>
        <v>0</v>
      </c>
      <c r="G20" s="39"/>
      <c r="H20" s="39"/>
      <c r="I20" s="39" t="e">
        <f t="shared" si="12"/>
        <v>#DIV/0!</v>
      </c>
      <c r="J20" s="39" t="e">
        <f t="shared" si="13"/>
        <v>#DIV/0!</v>
      </c>
      <c r="K20" s="39" t="e">
        <f t="shared" si="14"/>
        <v>#DIV/0!</v>
      </c>
      <c r="L20" s="39"/>
      <c r="M20" s="40">
        <v>0.05</v>
      </c>
      <c r="N20" s="40">
        <f t="shared" si="9"/>
        <v>0.05</v>
      </c>
      <c r="O20" s="40">
        <v>0.8</v>
      </c>
      <c r="P20" s="40"/>
      <c r="Q20" s="40" t="e">
        <f t="shared" si="2"/>
        <v>#DIV/0!</v>
      </c>
      <c r="R20" s="40" t="e">
        <f t="shared" si="10"/>
        <v>#DIV/0!</v>
      </c>
      <c r="S20" s="40"/>
      <c r="T20" s="40" t="e">
        <f t="shared" si="3"/>
        <v>#DIV/0!</v>
      </c>
      <c r="U20" s="40" t="e">
        <f t="shared" si="7"/>
        <v>#DIV/0!</v>
      </c>
      <c r="V20" s="41"/>
      <c r="W20" s="41"/>
      <c r="X20" s="41" t="e">
        <f t="shared" si="15"/>
        <v>#DIV/0!</v>
      </c>
    </row>
    <row r="21" spans="1:24" ht="12" customHeight="1" x14ac:dyDescent="0.25">
      <c r="A21" s="33" t="s">
        <v>71</v>
      </c>
      <c r="B21" s="34"/>
      <c r="C21" s="34"/>
      <c r="D21" s="42">
        <f t="shared" si="4"/>
        <v>0</v>
      </c>
      <c r="E21" s="34" t="e">
        <f t="shared" si="5"/>
        <v>#DIV/0!</v>
      </c>
      <c r="F21" s="34">
        <f t="shared" si="11"/>
        <v>0</v>
      </c>
      <c r="G21" s="34"/>
      <c r="H21" s="34"/>
      <c r="I21" s="36" t="e">
        <f t="shared" si="12"/>
        <v>#DIV/0!</v>
      </c>
      <c r="J21" s="34" t="e">
        <f t="shared" si="13"/>
        <v>#DIV/0!</v>
      </c>
      <c r="K21" s="34" t="e">
        <f t="shared" si="14"/>
        <v>#DIV/0!</v>
      </c>
      <c r="L21" s="34"/>
      <c r="M21" s="35">
        <v>0.05</v>
      </c>
      <c r="N21" s="35">
        <f t="shared" si="9"/>
        <v>0.05</v>
      </c>
      <c r="O21" s="35">
        <v>0.8</v>
      </c>
      <c r="P21" s="35"/>
      <c r="Q21" s="35" t="e">
        <f t="shared" si="2"/>
        <v>#DIV/0!</v>
      </c>
      <c r="R21" s="35" t="e">
        <f t="shared" si="10"/>
        <v>#DIV/0!</v>
      </c>
      <c r="S21" s="35"/>
      <c r="T21" s="35" t="e">
        <f t="shared" si="3"/>
        <v>#DIV/0!</v>
      </c>
      <c r="U21" s="35" t="e">
        <f t="shared" si="7"/>
        <v>#DIV/0!</v>
      </c>
      <c r="V21" s="37"/>
      <c r="W21" s="37"/>
      <c r="X21" s="37" t="e">
        <f t="shared" si="15"/>
        <v>#DIV/0!</v>
      </c>
    </row>
    <row r="22" spans="1:24" ht="12" customHeight="1" x14ac:dyDescent="0.25">
      <c r="A22" s="38" t="s">
        <v>72</v>
      </c>
      <c r="B22" s="39"/>
      <c r="C22" s="39"/>
      <c r="D22" s="43">
        <f t="shared" si="4"/>
        <v>0</v>
      </c>
      <c r="E22" s="39" t="e">
        <f t="shared" si="5"/>
        <v>#DIV/0!</v>
      </c>
      <c r="F22" s="39">
        <f t="shared" si="11"/>
        <v>0</v>
      </c>
      <c r="G22" s="39"/>
      <c r="H22" s="39"/>
      <c r="I22" s="39" t="e">
        <f t="shared" si="12"/>
        <v>#DIV/0!</v>
      </c>
      <c r="J22" s="39" t="e">
        <f t="shared" si="13"/>
        <v>#DIV/0!</v>
      </c>
      <c r="K22" s="39" t="e">
        <f t="shared" si="14"/>
        <v>#DIV/0!</v>
      </c>
      <c r="L22" s="39"/>
      <c r="M22" s="40">
        <v>0.05</v>
      </c>
      <c r="N22" s="40">
        <f t="shared" si="9"/>
        <v>0.05</v>
      </c>
      <c r="O22" s="40">
        <v>0.8</v>
      </c>
      <c r="P22" s="40"/>
      <c r="Q22" s="40" t="e">
        <f t="shared" si="2"/>
        <v>#DIV/0!</v>
      </c>
      <c r="R22" s="40" t="e">
        <f t="shared" si="10"/>
        <v>#DIV/0!</v>
      </c>
      <c r="S22" s="40"/>
      <c r="T22" s="40" t="e">
        <f t="shared" si="3"/>
        <v>#DIV/0!</v>
      </c>
      <c r="U22" s="40" t="e">
        <f t="shared" si="7"/>
        <v>#DIV/0!</v>
      </c>
      <c r="V22" s="41"/>
      <c r="W22" s="41"/>
      <c r="X22" s="41" t="e">
        <f t="shared" si="15"/>
        <v>#DIV/0!</v>
      </c>
    </row>
    <row r="23" spans="1:24" ht="12" customHeight="1" x14ac:dyDescent="0.25">
      <c r="A23" s="33" t="s">
        <v>73</v>
      </c>
      <c r="B23" s="34"/>
      <c r="C23" s="34"/>
      <c r="D23" s="42">
        <f t="shared" si="4"/>
        <v>0</v>
      </c>
      <c r="E23" s="34" t="e">
        <f t="shared" si="5"/>
        <v>#DIV/0!</v>
      </c>
      <c r="F23" s="34">
        <f t="shared" si="11"/>
        <v>0</v>
      </c>
      <c r="G23" s="34"/>
      <c r="H23" s="34"/>
      <c r="I23" s="36" t="e">
        <f t="shared" si="12"/>
        <v>#DIV/0!</v>
      </c>
      <c r="J23" s="34" t="e">
        <f t="shared" si="13"/>
        <v>#DIV/0!</v>
      </c>
      <c r="K23" s="34" t="e">
        <f t="shared" si="14"/>
        <v>#DIV/0!</v>
      </c>
      <c r="L23" s="34"/>
      <c r="M23" s="35">
        <v>0.05</v>
      </c>
      <c r="N23" s="35">
        <f t="shared" si="9"/>
        <v>0.05</v>
      </c>
      <c r="O23" s="35">
        <v>0.8</v>
      </c>
      <c r="P23" s="35"/>
      <c r="Q23" s="35" t="e">
        <f t="shared" si="2"/>
        <v>#DIV/0!</v>
      </c>
      <c r="R23" s="35" t="e">
        <f t="shared" si="10"/>
        <v>#DIV/0!</v>
      </c>
      <c r="S23" s="35"/>
      <c r="T23" s="35" t="e">
        <f t="shared" si="3"/>
        <v>#DIV/0!</v>
      </c>
      <c r="U23" s="35" t="e">
        <f t="shared" si="7"/>
        <v>#DIV/0!</v>
      </c>
      <c r="V23" s="37"/>
      <c r="W23" s="37"/>
      <c r="X23" s="37" t="e">
        <f t="shared" si="15"/>
        <v>#DIV/0!</v>
      </c>
    </row>
    <row r="24" spans="1:24" ht="12" customHeight="1" x14ac:dyDescent="0.25">
      <c r="A24" s="38" t="s">
        <v>74</v>
      </c>
      <c r="B24" s="39"/>
      <c r="C24" s="39"/>
      <c r="D24" s="43">
        <f t="shared" si="4"/>
        <v>0</v>
      </c>
      <c r="E24" s="39" t="e">
        <f t="shared" si="5"/>
        <v>#DIV/0!</v>
      </c>
      <c r="F24" s="39">
        <f t="shared" si="11"/>
        <v>0</v>
      </c>
      <c r="G24" s="39"/>
      <c r="H24" s="39"/>
      <c r="I24" s="39" t="e">
        <f t="shared" si="12"/>
        <v>#DIV/0!</v>
      </c>
      <c r="J24" s="39" t="e">
        <f t="shared" si="13"/>
        <v>#DIV/0!</v>
      </c>
      <c r="K24" s="39" t="e">
        <f t="shared" si="14"/>
        <v>#DIV/0!</v>
      </c>
      <c r="L24" s="39"/>
      <c r="M24" s="40">
        <v>0.05</v>
      </c>
      <c r="N24" s="40">
        <f t="shared" si="9"/>
        <v>0.05</v>
      </c>
      <c r="O24" s="40">
        <v>0.8</v>
      </c>
      <c r="P24" s="40"/>
      <c r="Q24" s="40" t="e">
        <f t="shared" si="2"/>
        <v>#DIV/0!</v>
      </c>
      <c r="R24" s="40" t="e">
        <f t="shared" si="10"/>
        <v>#DIV/0!</v>
      </c>
      <c r="S24" s="40"/>
      <c r="T24" s="40" t="e">
        <f t="shared" si="3"/>
        <v>#DIV/0!</v>
      </c>
      <c r="U24" s="40" t="e">
        <f t="shared" si="7"/>
        <v>#DIV/0!</v>
      </c>
      <c r="V24" s="41"/>
      <c r="W24" s="41"/>
      <c r="X24" s="41" t="e">
        <f t="shared" si="15"/>
        <v>#DIV/0!</v>
      </c>
    </row>
    <row r="25" spans="1:24" ht="12" customHeight="1" x14ac:dyDescent="0.25">
      <c r="A25" s="33" t="s">
        <v>75</v>
      </c>
      <c r="B25" s="34"/>
      <c r="C25" s="34"/>
      <c r="D25" s="42">
        <f t="shared" si="4"/>
        <v>0</v>
      </c>
      <c r="E25" s="34" t="e">
        <f t="shared" si="5"/>
        <v>#DIV/0!</v>
      </c>
      <c r="F25" s="34">
        <f t="shared" si="11"/>
        <v>0</v>
      </c>
      <c r="G25" s="34"/>
      <c r="H25" s="34"/>
      <c r="I25" s="36" t="e">
        <f t="shared" si="12"/>
        <v>#DIV/0!</v>
      </c>
      <c r="J25" s="34" t="e">
        <f t="shared" si="13"/>
        <v>#DIV/0!</v>
      </c>
      <c r="K25" s="34" t="e">
        <f t="shared" si="14"/>
        <v>#DIV/0!</v>
      </c>
      <c r="L25" s="34"/>
      <c r="M25" s="35">
        <v>0.05</v>
      </c>
      <c r="N25" s="35">
        <f t="shared" si="9"/>
        <v>0.05</v>
      </c>
      <c r="O25" s="35">
        <v>0.8</v>
      </c>
      <c r="P25" s="35"/>
      <c r="Q25" s="35" t="e">
        <f t="shared" si="2"/>
        <v>#DIV/0!</v>
      </c>
      <c r="R25" s="35" t="e">
        <f t="shared" si="10"/>
        <v>#DIV/0!</v>
      </c>
      <c r="S25" s="35"/>
      <c r="T25" s="35" t="e">
        <f t="shared" si="3"/>
        <v>#DIV/0!</v>
      </c>
      <c r="U25" s="35" t="e">
        <f t="shared" si="7"/>
        <v>#DIV/0!</v>
      </c>
      <c r="V25" s="37"/>
      <c r="W25" s="37"/>
      <c r="X25" s="37" t="e">
        <f t="shared" si="15"/>
        <v>#DIV/0!</v>
      </c>
    </row>
    <row r="26" spans="1:24" ht="12" customHeight="1" x14ac:dyDescent="0.25">
      <c r="A26" s="38" t="s">
        <v>76</v>
      </c>
      <c r="B26" s="39"/>
      <c r="C26" s="39"/>
      <c r="D26" s="43">
        <f t="shared" si="4"/>
        <v>0</v>
      </c>
      <c r="E26" s="39" t="e">
        <f t="shared" si="5"/>
        <v>#DIV/0!</v>
      </c>
      <c r="F26" s="39">
        <f t="shared" si="11"/>
        <v>0</v>
      </c>
      <c r="G26" s="39"/>
      <c r="H26" s="39"/>
      <c r="I26" s="39" t="e">
        <f t="shared" si="12"/>
        <v>#DIV/0!</v>
      </c>
      <c r="J26" s="39" t="e">
        <f t="shared" si="13"/>
        <v>#DIV/0!</v>
      </c>
      <c r="K26" s="39" t="e">
        <f t="shared" si="14"/>
        <v>#DIV/0!</v>
      </c>
      <c r="L26" s="39"/>
      <c r="M26" s="40">
        <v>0.05</v>
      </c>
      <c r="N26" s="40">
        <f t="shared" si="9"/>
        <v>0.05</v>
      </c>
      <c r="O26" s="40">
        <v>0.8</v>
      </c>
      <c r="P26" s="40"/>
      <c r="Q26" s="40" t="e">
        <f t="shared" si="2"/>
        <v>#DIV/0!</v>
      </c>
      <c r="R26" s="40" t="e">
        <f t="shared" si="10"/>
        <v>#DIV/0!</v>
      </c>
      <c r="S26" s="40"/>
      <c r="T26" s="40" t="e">
        <f t="shared" si="3"/>
        <v>#DIV/0!</v>
      </c>
      <c r="U26" s="40" t="e">
        <f t="shared" si="7"/>
        <v>#DIV/0!</v>
      </c>
      <c r="V26" s="41"/>
      <c r="W26" s="41"/>
      <c r="X26" s="41" t="e">
        <f t="shared" si="15"/>
        <v>#DIV/0!</v>
      </c>
    </row>
    <row r="27" spans="1:24" x14ac:dyDescent="0.25">
      <c r="A27" s="33" t="s">
        <v>77</v>
      </c>
      <c r="B27" s="34"/>
      <c r="C27" s="34"/>
      <c r="D27" s="42">
        <f t="shared" si="4"/>
        <v>0</v>
      </c>
      <c r="E27" s="34" t="e">
        <f t="shared" si="5"/>
        <v>#DIV/0!</v>
      </c>
      <c r="F27" s="34">
        <f t="shared" si="11"/>
        <v>0</v>
      </c>
      <c r="G27" s="34"/>
      <c r="H27" s="34"/>
      <c r="I27" s="36" t="e">
        <f t="shared" si="12"/>
        <v>#DIV/0!</v>
      </c>
      <c r="J27" s="34" t="e">
        <f t="shared" si="13"/>
        <v>#DIV/0!</v>
      </c>
      <c r="K27" s="34" t="e">
        <f t="shared" si="14"/>
        <v>#DIV/0!</v>
      </c>
      <c r="L27" s="34"/>
      <c r="M27" s="35">
        <v>0.05</v>
      </c>
      <c r="N27" s="35">
        <f t="shared" si="9"/>
        <v>0.05</v>
      </c>
      <c r="O27" s="35">
        <v>0.8</v>
      </c>
      <c r="P27" s="35"/>
      <c r="Q27" s="35" t="e">
        <f t="shared" si="2"/>
        <v>#DIV/0!</v>
      </c>
      <c r="R27" s="35" t="e">
        <f t="shared" si="10"/>
        <v>#DIV/0!</v>
      </c>
      <c r="S27" s="35"/>
      <c r="T27" s="35" t="e">
        <f t="shared" si="3"/>
        <v>#DIV/0!</v>
      </c>
      <c r="U27" s="35" t="e">
        <f t="shared" si="7"/>
        <v>#DIV/0!</v>
      </c>
      <c r="V27" s="37"/>
      <c r="W27" s="37"/>
      <c r="X27" s="37" t="e">
        <f t="shared" si="15"/>
        <v>#DIV/0!</v>
      </c>
    </row>
    <row r="28" spans="1:24" x14ac:dyDescent="0.25">
      <c r="A28" s="38" t="s">
        <v>78</v>
      </c>
      <c r="B28" s="39"/>
      <c r="C28" s="39"/>
      <c r="D28" s="43">
        <f t="shared" si="4"/>
        <v>0</v>
      </c>
      <c r="E28" s="39" t="e">
        <f t="shared" si="5"/>
        <v>#DIV/0!</v>
      </c>
      <c r="F28" s="39">
        <f t="shared" si="11"/>
        <v>0</v>
      </c>
      <c r="G28" s="39"/>
      <c r="H28" s="39"/>
      <c r="I28" s="39" t="e">
        <f t="shared" si="12"/>
        <v>#DIV/0!</v>
      </c>
      <c r="J28" s="39" t="e">
        <f t="shared" si="13"/>
        <v>#DIV/0!</v>
      </c>
      <c r="K28" s="39" t="e">
        <f t="shared" si="14"/>
        <v>#DIV/0!</v>
      </c>
      <c r="L28" s="39"/>
      <c r="M28" s="40">
        <v>0.05</v>
      </c>
      <c r="N28" s="40">
        <f t="shared" si="9"/>
        <v>0.05</v>
      </c>
      <c r="O28" s="40">
        <v>0.8</v>
      </c>
      <c r="P28" s="40"/>
      <c r="Q28" s="40" t="e">
        <f t="shared" si="2"/>
        <v>#DIV/0!</v>
      </c>
      <c r="R28" s="40" t="e">
        <f t="shared" si="10"/>
        <v>#DIV/0!</v>
      </c>
      <c r="S28" s="40"/>
      <c r="T28" s="40" t="e">
        <f t="shared" si="3"/>
        <v>#DIV/0!</v>
      </c>
      <c r="U28" s="40" t="e">
        <f t="shared" si="7"/>
        <v>#DIV/0!</v>
      </c>
      <c r="V28" s="41"/>
      <c r="W28" s="41"/>
      <c r="X28" s="41" t="e">
        <f t="shared" si="15"/>
        <v>#DIV/0!</v>
      </c>
    </row>
    <row r="29" spans="1:24" x14ac:dyDescent="0.25">
      <c r="A29" s="33" t="s">
        <v>79</v>
      </c>
      <c r="B29" s="34"/>
      <c r="C29" s="34"/>
      <c r="D29" s="42">
        <f t="shared" si="4"/>
        <v>0</v>
      </c>
      <c r="E29" s="34" t="e">
        <f t="shared" si="5"/>
        <v>#DIV/0!</v>
      </c>
      <c r="F29" s="34">
        <f t="shared" si="11"/>
        <v>0</v>
      </c>
      <c r="G29" s="34"/>
      <c r="H29" s="34"/>
      <c r="I29" s="36" t="e">
        <f t="shared" si="12"/>
        <v>#DIV/0!</v>
      </c>
      <c r="J29" s="34" t="e">
        <f t="shared" si="13"/>
        <v>#DIV/0!</v>
      </c>
      <c r="K29" s="34" t="e">
        <f t="shared" si="14"/>
        <v>#DIV/0!</v>
      </c>
      <c r="L29" s="34"/>
      <c r="M29" s="35">
        <v>0.05</v>
      </c>
      <c r="N29" s="35">
        <f t="shared" si="9"/>
        <v>0.05</v>
      </c>
      <c r="O29" s="35">
        <v>0.8</v>
      </c>
      <c r="P29" s="35"/>
      <c r="Q29" s="35" t="e">
        <f t="shared" si="2"/>
        <v>#DIV/0!</v>
      </c>
      <c r="R29" s="35" t="e">
        <f t="shared" si="10"/>
        <v>#DIV/0!</v>
      </c>
      <c r="S29" s="35"/>
      <c r="T29" s="35" t="e">
        <f t="shared" si="3"/>
        <v>#DIV/0!</v>
      </c>
      <c r="U29" s="35" t="e">
        <f t="shared" si="7"/>
        <v>#DIV/0!</v>
      </c>
      <c r="V29" s="37"/>
      <c r="W29" s="37"/>
      <c r="X29" s="37" t="e">
        <f t="shared" si="15"/>
        <v>#DIV/0!</v>
      </c>
    </row>
    <row r="30" spans="1:24" x14ac:dyDescent="0.25">
      <c r="A30" s="38" t="s">
        <v>80</v>
      </c>
      <c r="B30" s="39"/>
      <c r="C30" s="39"/>
      <c r="D30" s="43">
        <f t="shared" si="4"/>
        <v>0</v>
      </c>
      <c r="E30" s="39" t="e">
        <f t="shared" si="5"/>
        <v>#DIV/0!</v>
      </c>
      <c r="F30" s="39">
        <f t="shared" si="11"/>
        <v>0</v>
      </c>
      <c r="G30" s="39"/>
      <c r="H30" s="39"/>
      <c r="I30" s="39" t="e">
        <f t="shared" si="12"/>
        <v>#DIV/0!</v>
      </c>
      <c r="J30" s="39" t="e">
        <f t="shared" si="13"/>
        <v>#DIV/0!</v>
      </c>
      <c r="K30" s="39" t="e">
        <f t="shared" si="14"/>
        <v>#DIV/0!</v>
      </c>
      <c r="L30" s="39"/>
      <c r="M30" s="40">
        <v>0.05</v>
      </c>
      <c r="N30" s="40">
        <f t="shared" si="9"/>
        <v>0.05</v>
      </c>
      <c r="O30" s="40">
        <v>0.8</v>
      </c>
      <c r="P30" s="40"/>
      <c r="Q30" s="40" t="e">
        <f t="shared" si="2"/>
        <v>#DIV/0!</v>
      </c>
      <c r="R30" s="40" t="e">
        <f t="shared" si="10"/>
        <v>#DIV/0!</v>
      </c>
      <c r="S30" s="40"/>
      <c r="T30" s="40" t="e">
        <f t="shared" si="3"/>
        <v>#DIV/0!</v>
      </c>
      <c r="U30" s="40" t="e">
        <f t="shared" si="7"/>
        <v>#DIV/0!</v>
      </c>
      <c r="V30" s="41"/>
      <c r="W30" s="41"/>
      <c r="X30" s="41" t="e">
        <f t="shared" si="15"/>
        <v>#DIV/0!</v>
      </c>
    </row>
    <row r="31" spans="1:24" x14ac:dyDescent="0.25">
      <c r="A31" s="33" t="s">
        <v>81</v>
      </c>
      <c r="B31" s="34"/>
      <c r="C31" s="34"/>
      <c r="D31" s="42">
        <f t="shared" si="4"/>
        <v>0</v>
      </c>
      <c r="E31" s="34" t="e">
        <f t="shared" si="5"/>
        <v>#DIV/0!</v>
      </c>
      <c r="F31" s="34">
        <f t="shared" si="11"/>
        <v>0</v>
      </c>
      <c r="G31" s="34"/>
      <c r="H31" s="34"/>
      <c r="I31" s="36" t="e">
        <f t="shared" si="12"/>
        <v>#DIV/0!</v>
      </c>
      <c r="J31" s="34" t="e">
        <f t="shared" si="13"/>
        <v>#DIV/0!</v>
      </c>
      <c r="K31" s="34" t="e">
        <f t="shared" si="14"/>
        <v>#DIV/0!</v>
      </c>
      <c r="L31" s="34"/>
      <c r="M31" s="35">
        <v>0.05</v>
      </c>
      <c r="N31" s="35">
        <f t="shared" si="9"/>
        <v>0.05</v>
      </c>
      <c r="O31" s="35">
        <v>0.8</v>
      </c>
      <c r="P31" s="35"/>
      <c r="Q31" s="35" t="e">
        <f t="shared" si="2"/>
        <v>#DIV/0!</v>
      </c>
      <c r="R31" s="35" t="e">
        <f t="shared" si="10"/>
        <v>#DIV/0!</v>
      </c>
      <c r="S31" s="35"/>
      <c r="T31" s="35" t="e">
        <f t="shared" si="3"/>
        <v>#DIV/0!</v>
      </c>
      <c r="U31" s="35" t="e">
        <f t="shared" si="7"/>
        <v>#DIV/0!</v>
      </c>
      <c r="V31" s="37"/>
      <c r="W31" s="37"/>
      <c r="X31" s="37" t="e">
        <f t="shared" si="15"/>
        <v>#DIV/0!</v>
      </c>
    </row>
    <row r="32" spans="1:24" x14ac:dyDescent="0.25">
      <c r="A32" s="38" t="s">
        <v>82</v>
      </c>
      <c r="B32" s="39"/>
      <c r="C32" s="39"/>
      <c r="D32" s="43">
        <f t="shared" si="4"/>
        <v>0</v>
      </c>
      <c r="E32" s="39" t="e">
        <f t="shared" si="5"/>
        <v>#DIV/0!</v>
      </c>
      <c r="F32" s="39">
        <f t="shared" si="11"/>
        <v>0</v>
      </c>
      <c r="G32" s="39"/>
      <c r="H32" s="39"/>
      <c r="I32" s="39" t="e">
        <f t="shared" si="12"/>
        <v>#DIV/0!</v>
      </c>
      <c r="J32" s="39" t="e">
        <f t="shared" si="13"/>
        <v>#DIV/0!</v>
      </c>
      <c r="K32" s="39" t="e">
        <f t="shared" si="14"/>
        <v>#DIV/0!</v>
      </c>
      <c r="L32" s="39"/>
      <c r="M32" s="40">
        <v>0.05</v>
      </c>
      <c r="N32" s="40">
        <f t="shared" si="9"/>
        <v>0.05</v>
      </c>
      <c r="O32" s="40">
        <v>0.8</v>
      </c>
      <c r="P32" s="40"/>
      <c r="Q32" s="40" t="e">
        <f t="shared" si="2"/>
        <v>#DIV/0!</v>
      </c>
      <c r="R32" s="40" t="e">
        <f t="shared" si="10"/>
        <v>#DIV/0!</v>
      </c>
      <c r="S32" s="40"/>
      <c r="T32" s="40" t="e">
        <f t="shared" si="3"/>
        <v>#DIV/0!</v>
      </c>
      <c r="U32" s="40" t="e">
        <f t="shared" si="7"/>
        <v>#DIV/0!</v>
      </c>
      <c r="V32" s="41"/>
      <c r="W32" s="41"/>
      <c r="X32" s="41" t="e">
        <f t="shared" si="15"/>
        <v>#DIV/0!</v>
      </c>
    </row>
    <row r="33" spans="1:24" x14ac:dyDescent="0.25">
      <c r="A33" s="33" t="s">
        <v>83</v>
      </c>
      <c r="B33" s="34"/>
      <c r="C33" s="34"/>
      <c r="D33" s="42">
        <f t="shared" si="4"/>
        <v>0</v>
      </c>
      <c r="E33" s="34" t="e">
        <f t="shared" si="5"/>
        <v>#DIV/0!</v>
      </c>
      <c r="F33" s="34">
        <f t="shared" si="11"/>
        <v>0</v>
      </c>
      <c r="G33" s="34"/>
      <c r="H33" s="34"/>
      <c r="I33" s="36" t="e">
        <f t="shared" si="12"/>
        <v>#DIV/0!</v>
      </c>
      <c r="J33" s="34" t="e">
        <f t="shared" si="13"/>
        <v>#DIV/0!</v>
      </c>
      <c r="K33" s="34" t="e">
        <f t="shared" si="14"/>
        <v>#DIV/0!</v>
      </c>
      <c r="L33" s="34"/>
      <c r="M33" s="35">
        <v>0.05</v>
      </c>
      <c r="N33" s="35">
        <f t="shared" si="9"/>
        <v>0.05</v>
      </c>
      <c r="O33" s="35">
        <v>0.8</v>
      </c>
      <c r="P33" s="35"/>
      <c r="Q33" s="35" t="e">
        <f t="shared" si="2"/>
        <v>#DIV/0!</v>
      </c>
      <c r="R33" s="35" t="e">
        <f t="shared" si="10"/>
        <v>#DIV/0!</v>
      </c>
      <c r="S33" s="35"/>
      <c r="T33" s="35" t="e">
        <f t="shared" si="3"/>
        <v>#DIV/0!</v>
      </c>
      <c r="U33" s="35" t="e">
        <f t="shared" si="7"/>
        <v>#DIV/0!</v>
      </c>
      <c r="V33" s="37"/>
      <c r="W33" s="37"/>
      <c r="X33" s="37" t="e">
        <f t="shared" si="15"/>
        <v>#DIV/0!</v>
      </c>
    </row>
    <row r="34" spans="1:24" x14ac:dyDescent="0.25">
      <c r="A34" s="38" t="s">
        <v>84</v>
      </c>
      <c r="B34" s="39"/>
      <c r="C34" s="39"/>
      <c r="D34" s="43">
        <f t="shared" si="4"/>
        <v>0</v>
      </c>
      <c r="E34" s="39" t="e">
        <f t="shared" si="5"/>
        <v>#DIV/0!</v>
      </c>
      <c r="F34" s="39">
        <f t="shared" si="11"/>
        <v>0</v>
      </c>
      <c r="G34" s="39"/>
      <c r="H34" s="39"/>
      <c r="I34" s="39" t="e">
        <f t="shared" si="12"/>
        <v>#DIV/0!</v>
      </c>
      <c r="J34" s="39" t="e">
        <f t="shared" si="13"/>
        <v>#DIV/0!</v>
      </c>
      <c r="K34" s="39" t="e">
        <f t="shared" si="14"/>
        <v>#DIV/0!</v>
      </c>
      <c r="L34" s="39"/>
      <c r="M34" s="40">
        <v>0.05</v>
      </c>
      <c r="N34" s="40">
        <f t="shared" si="9"/>
        <v>0.05</v>
      </c>
      <c r="O34" s="40">
        <v>0.8</v>
      </c>
      <c r="P34" s="40"/>
      <c r="Q34" s="40" t="e">
        <f t="shared" si="2"/>
        <v>#DIV/0!</v>
      </c>
      <c r="R34" s="40" t="e">
        <f t="shared" si="10"/>
        <v>#DIV/0!</v>
      </c>
      <c r="S34" s="40"/>
      <c r="T34" s="40" t="e">
        <f t="shared" si="3"/>
        <v>#DIV/0!</v>
      </c>
      <c r="U34" s="40" t="e">
        <f t="shared" si="7"/>
        <v>#DIV/0!</v>
      </c>
      <c r="V34" s="41"/>
      <c r="W34" s="41"/>
      <c r="X34" s="41" t="e">
        <f t="shared" si="15"/>
        <v>#DIV/0!</v>
      </c>
    </row>
    <row r="35" spans="1:24" x14ac:dyDescent="0.25">
      <c r="A35" s="33" t="s">
        <v>85</v>
      </c>
      <c r="B35" s="34"/>
      <c r="C35" s="34"/>
      <c r="D35" s="42">
        <f t="shared" si="4"/>
        <v>0</v>
      </c>
      <c r="E35" s="34" t="e">
        <f t="shared" si="5"/>
        <v>#DIV/0!</v>
      </c>
      <c r="F35" s="34">
        <f t="shared" si="11"/>
        <v>0</v>
      </c>
      <c r="G35" s="34"/>
      <c r="H35" s="34"/>
      <c r="I35" s="36" t="e">
        <f t="shared" si="12"/>
        <v>#DIV/0!</v>
      </c>
      <c r="J35" s="34" t="e">
        <f t="shared" si="13"/>
        <v>#DIV/0!</v>
      </c>
      <c r="K35" s="34" t="e">
        <f t="shared" si="14"/>
        <v>#DIV/0!</v>
      </c>
      <c r="L35" s="34"/>
      <c r="M35" s="35">
        <v>0.05</v>
      </c>
      <c r="N35" s="35">
        <f t="shared" si="9"/>
        <v>0.05</v>
      </c>
      <c r="O35" s="35">
        <v>0.8</v>
      </c>
      <c r="P35" s="35"/>
      <c r="Q35" s="35" t="e">
        <f t="shared" si="2"/>
        <v>#DIV/0!</v>
      </c>
      <c r="R35" s="35" t="e">
        <f t="shared" si="10"/>
        <v>#DIV/0!</v>
      </c>
      <c r="S35" s="35"/>
      <c r="T35" s="35" t="e">
        <f t="shared" si="3"/>
        <v>#DIV/0!</v>
      </c>
      <c r="U35" s="35" t="e">
        <f t="shared" si="7"/>
        <v>#DIV/0!</v>
      </c>
      <c r="V35" s="37"/>
      <c r="W35" s="37"/>
      <c r="X35" s="37" t="e">
        <f t="shared" si="15"/>
        <v>#DIV/0!</v>
      </c>
    </row>
    <row r="36" spans="1:24" x14ac:dyDescent="0.25">
      <c r="A36" s="38" t="s">
        <v>86</v>
      </c>
      <c r="B36" s="39"/>
      <c r="C36" s="39"/>
      <c r="D36" s="43">
        <f t="shared" si="4"/>
        <v>0</v>
      </c>
      <c r="E36" s="39" t="e">
        <f t="shared" si="5"/>
        <v>#DIV/0!</v>
      </c>
      <c r="F36" s="39">
        <f t="shared" si="11"/>
        <v>0</v>
      </c>
      <c r="G36" s="39"/>
      <c r="H36" s="39"/>
      <c r="I36" s="39" t="e">
        <f t="shared" si="12"/>
        <v>#DIV/0!</v>
      </c>
      <c r="J36" s="39" t="e">
        <f t="shared" si="13"/>
        <v>#DIV/0!</v>
      </c>
      <c r="K36" s="39" t="e">
        <f t="shared" si="14"/>
        <v>#DIV/0!</v>
      </c>
      <c r="L36" s="39"/>
      <c r="M36" s="40">
        <v>0.05</v>
      </c>
      <c r="N36" s="40">
        <f t="shared" si="9"/>
        <v>0.05</v>
      </c>
      <c r="O36" s="40">
        <v>0.8</v>
      </c>
      <c r="P36" s="40"/>
      <c r="Q36" s="40" t="e">
        <f t="shared" si="2"/>
        <v>#DIV/0!</v>
      </c>
      <c r="R36" s="40" t="e">
        <f t="shared" si="10"/>
        <v>#DIV/0!</v>
      </c>
      <c r="S36" s="40"/>
      <c r="T36" s="40" t="e">
        <f t="shared" si="3"/>
        <v>#DIV/0!</v>
      </c>
      <c r="U36" s="40" t="e">
        <f t="shared" si="7"/>
        <v>#DIV/0!</v>
      </c>
      <c r="V36" s="41"/>
      <c r="W36" s="41"/>
      <c r="X36" s="41" t="e">
        <f t="shared" si="15"/>
        <v>#DIV/0!</v>
      </c>
    </row>
    <row r="37" spans="1:24" x14ac:dyDescent="0.25">
      <c r="A37" s="33" t="s">
        <v>87</v>
      </c>
      <c r="B37" s="34"/>
      <c r="C37" s="34"/>
      <c r="D37" s="42">
        <f t="shared" si="4"/>
        <v>0</v>
      </c>
      <c r="E37" s="34" t="e">
        <f t="shared" si="5"/>
        <v>#DIV/0!</v>
      </c>
      <c r="F37" s="34">
        <f t="shared" si="11"/>
        <v>0</v>
      </c>
      <c r="G37" s="34"/>
      <c r="H37" s="34"/>
      <c r="I37" s="36" t="e">
        <f t="shared" si="0"/>
        <v>#DIV/0!</v>
      </c>
      <c r="J37" s="34" t="e">
        <f t="shared" si="1"/>
        <v>#DIV/0!</v>
      </c>
      <c r="K37" s="34" t="e">
        <f t="shared" si="1"/>
        <v>#DIV/0!</v>
      </c>
      <c r="L37" s="34"/>
      <c r="M37" s="35">
        <v>0.05</v>
      </c>
      <c r="N37" s="35">
        <f t="shared" si="9"/>
        <v>0.05</v>
      </c>
      <c r="O37" s="35">
        <v>0.8</v>
      </c>
      <c r="P37" s="35"/>
      <c r="Q37" s="35" t="e">
        <f t="shared" si="2"/>
        <v>#DIV/0!</v>
      </c>
      <c r="R37" s="35" t="e">
        <f t="shared" si="10"/>
        <v>#DIV/0!</v>
      </c>
      <c r="S37" s="35"/>
      <c r="T37" s="35" t="e">
        <f t="shared" ref="T37:T53" si="16">S37/G37</f>
        <v>#DIV/0!</v>
      </c>
      <c r="U37" s="35" t="e">
        <f t="shared" si="7"/>
        <v>#DIV/0!</v>
      </c>
      <c r="V37" s="37"/>
      <c r="W37" s="37"/>
      <c r="X37" s="37" t="e">
        <f t="shared" si="15"/>
        <v>#DIV/0!</v>
      </c>
    </row>
    <row r="38" spans="1:24" x14ac:dyDescent="0.25">
      <c r="A38" s="38" t="s">
        <v>88</v>
      </c>
      <c r="B38" s="39"/>
      <c r="C38" s="39"/>
      <c r="D38" s="43">
        <f t="shared" si="4"/>
        <v>0</v>
      </c>
      <c r="E38" s="39" t="e">
        <f t="shared" si="5"/>
        <v>#DIV/0!</v>
      </c>
      <c r="F38" s="39">
        <f t="shared" si="11"/>
        <v>0</v>
      </c>
      <c r="G38" s="39"/>
      <c r="H38" s="39"/>
      <c r="I38" s="39" t="e">
        <f t="shared" si="0"/>
        <v>#DIV/0!</v>
      </c>
      <c r="J38" s="39" t="e">
        <f t="shared" si="1"/>
        <v>#DIV/0!</v>
      </c>
      <c r="K38" s="39" t="e">
        <f>H38/D38</f>
        <v>#DIV/0!</v>
      </c>
      <c r="L38" s="39"/>
      <c r="M38" s="40">
        <v>0.05</v>
      </c>
      <c r="N38" s="40">
        <f t="shared" si="9"/>
        <v>0.05</v>
      </c>
      <c r="O38" s="40">
        <v>0.8</v>
      </c>
      <c r="P38" s="40"/>
      <c r="Q38" s="40" t="e">
        <f t="shared" si="2"/>
        <v>#DIV/0!</v>
      </c>
      <c r="R38" s="40" t="e">
        <f t="shared" si="10"/>
        <v>#DIV/0!</v>
      </c>
      <c r="S38" s="40"/>
      <c r="T38" s="40" t="e">
        <f t="shared" si="16"/>
        <v>#DIV/0!</v>
      </c>
      <c r="U38" s="40" t="e">
        <f t="shared" si="7"/>
        <v>#DIV/0!</v>
      </c>
      <c r="V38" s="41"/>
      <c r="W38" s="41"/>
      <c r="X38" s="41" t="e">
        <f t="shared" si="15"/>
        <v>#DIV/0!</v>
      </c>
    </row>
    <row r="39" spans="1:24" x14ac:dyDescent="0.25">
      <c r="A39" s="33" t="s">
        <v>89</v>
      </c>
      <c r="B39" s="34"/>
      <c r="C39" s="34"/>
      <c r="D39" s="42">
        <f t="shared" si="4"/>
        <v>0</v>
      </c>
      <c r="E39" s="34" t="e">
        <f t="shared" si="5"/>
        <v>#DIV/0!</v>
      </c>
      <c r="F39" s="34">
        <f t="shared" si="11"/>
        <v>0</v>
      </c>
      <c r="G39" s="34"/>
      <c r="H39" s="34"/>
      <c r="I39" s="36" t="e">
        <f t="shared" si="0"/>
        <v>#DIV/0!</v>
      </c>
      <c r="J39" s="34" t="e">
        <f t="shared" si="1"/>
        <v>#DIV/0!</v>
      </c>
      <c r="K39" s="34" t="e">
        <f>H39/D39</f>
        <v>#DIV/0!</v>
      </c>
      <c r="L39" s="34"/>
      <c r="M39" s="35">
        <v>0.05</v>
      </c>
      <c r="N39" s="35">
        <f t="shared" si="9"/>
        <v>0.05</v>
      </c>
      <c r="O39" s="35">
        <v>0.8</v>
      </c>
      <c r="P39" s="35"/>
      <c r="Q39" s="35" t="e">
        <f t="shared" si="2"/>
        <v>#DIV/0!</v>
      </c>
      <c r="R39" s="35" t="e">
        <f t="shared" si="10"/>
        <v>#DIV/0!</v>
      </c>
      <c r="S39" s="35"/>
      <c r="T39" s="35" t="e">
        <f t="shared" si="16"/>
        <v>#DIV/0!</v>
      </c>
      <c r="U39" s="35" t="e">
        <f t="shared" si="7"/>
        <v>#DIV/0!</v>
      </c>
      <c r="V39" s="37"/>
      <c r="W39" s="37"/>
      <c r="X39" s="37" t="e">
        <f t="shared" si="15"/>
        <v>#DIV/0!</v>
      </c>
    </row>
    <row r="40" spans="1:24" x14ac:dyDescent="0.25">
      <c r="A40" s="38" t="s">
        <v>90</v>
      </c>
      <c r="B40" s="39"/>
      <c r="C40" s="39"/>
      <c r="D40" s="43">
        <f t="shared" si="4"/>
        <v>0</v>
      </c>
      <c r="E40" s="39" t="e">
        <f t="shared" si="5"/>
        <v>#DIV/0!</v>
      </c>
      <c r="F40" s="39">
        <f t="shared" si="11"/>
        <v>0</v>
      </c>
      <c r="G40" s="39"/>
      <c r="H40" s="39"/>
      <c r="I40" s="39" t="e">
        <f t="shared" si="0"/>
        <v>#DIV/0!</v>
      </c>
      <c r="J40" s="39" t="e">
        <f t="shared" si="1"/>
        <v>#DIV/0!</v>
      </c>
      <c r="K40" s="39" t="e">
        <f t="shared" si="1"/>
        <v>#DIV/0!</v>
      </c>
      <c r="L40" s="39"/>
      <c r="M40" s="40">
        <v>0.05</v>
      </c>
      <c r="N40" s="40">
        <f t="shared" si="9"/>
        <v>0.05</v>
      </c>
      <c r="O40" s="40">
        <v>0.8</v>
      </c>
      <c r="P40" s="40"/>
      <c r="Q40" s="40" t="e">
        <f t="shared" si="2"/>
        <v>#DIV/0!</v>
      </c>
      <c r="R40" s="40" t="e">
        <f t="shared" si="10"/>
        <v>#DIV/0!</v>
      </c>
      <c r="S40" s="40"/>
      <c r="T40" s="40" t="e">
        <f t="shared" si="16"/>
        <v>#DIV/0!</v>
      </c>
      <c r="U40" s="40" t="e">
        <f t="shared" si="7"/>
        <v>#DIV/0!</v>
      </c>
      <c r="V40" s="41"/>
      <c r="W40" s="41"/>
      <c r="X40" s="41" t="e">
        <f t="shared" si="15"/>
        <v>#DIV/0!</v>
      </c>
    </row>
    <row r="41" spans="1:24" x14ac:dyDescent="0.25">
      <c r="A41" s="33" t="s">
        <v>91</v>
      </c>
      <c r="B41" s="34"/>
      <c r="C41" s="34"/>
      <c r="D41" s="42">
        <f t="shared" si="4"/>
        <v>0</v>
      </c>
      <c r="E41" s="34" t="e">
        <f t="shared" si="5"/>
        <v>#DIV/0!</v>
      </c>
      <c r="F41" s="34">
        <f t="shared" si="11"/>
        <v>0</v>
      </c>
      <c r="G41" s="34"/>
      <c r="H41" s="34"/>
      <c r="I41" s="36" t="e">
        <f t="shared" si="0"/>
        <v>#DIV/0!</v>
      </c>
      <c r="J41" s="34" t="e">
        <f t="shared" si="1"/>
        <v>#DIV/0!</v>
      </c>
      <c r="K41" s="34" t="e">
        <f t="shared" si="1"/>
        <v>#DIV/0!</v>
      </c>
      <c r="L41" s="34"/>
      <c r="M41" s="35">
        <v>0.05</v>
      </c>
      <c r="N41" s="35">
        <f t="shared" si="9"/>
        <v>0.05</v>
      </c>
      <c r="O41" s="35">
        <v>0.8</v>
      </c>
      <c r="P41" s="35"/>
      <c r="Q41" s="35" t="e">
        <f t="shared" si="2"/>
        <v>#DIV/0!</v>
      </c>
      <c r="R41" s="35" t="e">
        <f t="shared" si="10"/>
        <v>#DIV/0!</v>
      </c>
      <c r="S41" s="35"/>
      <c r="T41" s="35" t="e">
        <f t="shared" si="16"/>
        <v>#DIV/0!</v>
      </c>
      <c r="U41" s="35" t="e">
        <f t="shared" si="7"/>
        <v>#DIV/0!</v>
      </c>
      <c r="V41" s="37"/>
      <c r="W41" s="37"/>
      <c r="X41" s="37" t="e">
        <f t="shared" si="15"/>
        <v>#DIV/0!</v>
      </c>
    </row>
    <row r="42" spans="1:24" x14ac:dyDescent="0.25">
      <c r="A42" s="38" t="s">
        <v>92</v>
      </c>
      <c r="B42" s="39"/>
      <c r="C42" s="39"/>
      <c r="D42" s="43">
        <f t="shared" si="4"/>
        <v>0</v>
      </c>
      <c r="E42" s="39" t="e">
        <f t="shared" si="5"/>
        <v>#DIV/0!</v>
      </c>
      <c r="F42" s="39">
        <f t="shared" si="11"/>
        <v>0</v>
      </c>
      <c r="G42" s="39"/>
      <c r="H42" s="39"/>
      <c r="I42" s="39" t="e">
        <f t="shared" si="0"/>
        <v>#DIV/0!</v>
      </c>
      <c r="J42" s="39" t="e">
        <f t="shared" si="1"/>
        <v>#DIV/0!</v>
      </c>
      <c r="K42" s="39" t="e">
        <f t="shared" si="1"/>
        <v>#DIV/0!</v>
      </c>
      <c r="L42" s="39"/>
      <c r="M42" s="40">
        <v>0.05</v>
      </c>
      <c r="N42" s="40">
        <f t="shared" si="9"/>
        <v>0.05</v>
      </c>
      <c r="O42" s="40">
        <v>0.8</v>
      </c>
      <c r="P42" s="40"/>
      <c r="Q42" s="40" t="e">
        <f t="shared" si="2"/>
        <v>#DIV/0!</v>
      </c>
      <c r="R42" s="40" t="e">
        <f t="shared" si="10"/>
        <v>#DIV/0!</v>
      </c>
      <c r="S42" s="40"/>
      <c r="T42" s="40" t="e">
        <f t="shared" si="16"/>
        <v>#DIV/0!</v>
      </c>
      <c r="U42" s="40" t="e">
        <f t="shared" si="7"/>
        <v>#DIV/0!</v>
      </c>
      <c r="V42" s="41"/>
      <c r="W42" s="41"/>
      <c r="X42" s="41" t="e">
        <f t="shared" si="15"/>
        <v>#DIV/0!</v>
      </c>
    </row>
    <row r="43" spans="1:24" x14ac:dyDescent="0.25">
      <c r="A43" s="33" t="s">
        <v>93</v>
      </c>
      <c r="B43" s="34"/>
      <c r="C43" s="34"/>
      <c r="D43" s="42">
        <f t="shared" si="4"/>
        <v>0</v>
      </c>
      <c r="E43" s="34" t="e">
        <f t="shared" si="5"/>
        <v>#DIV/0!</v>
      </c>
      <c r="F43" s="34">
        <f t="shared" si="11"/>
        <v>0</v>
      </c>
      <c r="G43" s="34"/>
      <c r="H43" s="34"/>
      <c r="I43" s="36" t="e">
        <f t="shared" si="0"/>
        <v>#DIV/0!</v>
      </c>
      <c r="J43" s="34" t="e">
        <f t="shared" si="1"/>
        <v>#DIV/0!</v>
      </c>
      <c r="K43" s="34" t="e">
        <f t="shared" si="1"/>
        <v>#DIV/0!</v>
      </c>
      <c r="L43" s="34"/>
      <c r="M43" s="35">
        <v>0.05</v>
      </c>
      <c r="N43" s="35">
        <f t="shared" si="9"/>
        <v>0.05</v>
      </c>
      <c r="O43" s="35">
        <v>0.8</v>
      </c>
      <c r="P43" s="35"/>
      <c r="Q43" s="35" t="e">
        <f t="shared" si="2"/>
        <v>#DIV/0!</v>
      </c>
      <c r="R43" s="35" t="e">
        <f t="shared" si="10"/>
        <v>#DIV/0!</v>
      </c>
      <c r="S43" s="35"/>
      <c r="T43" s="35" t="e">
        <f t="shared" si="16"/>
        <v>#DIV/0!</v>
      </c>
      <c r="U43" s="35" t="e">
        <f t="shared" si="7"/>
        <v>#DIV/0!</v>
      </c>
      <c r="V43" s="37"/>
      <c r="W43" s="37"/>
      <c r="X43" s="37" t="e">
        <f t="shared" si="15"/>
        <v>#DIV/0!</v>
      </c>
    </row>
    <row r="44" spans="1:24" x14ac:dyDescent="0.25">
      <c r="A44" s="38" t="s">
        <v>94</v>
      </c>
      <c r="B44" s="39"/>
      <c r="C44" s="39"/>
      <c r="D44" s="43">
        <f t="shared" si="4"/>
        <v>0</v>
      </c>
      <c r="E44" s="39" t="e">
        <f t="shared" si="5"/>
        <v>#DIV/0!</v>
      </c>
      <c r="F44" s="39">
        <f t="shared" si="11"/>
        <v>0</v>
      </c>
      <c r="G44" s="39"/>
      <c r="H44" s="39"/>
      <c r="I44" s="39" t="e">
        <f t="shared" si="0"/>
        <v>#DIV/0!</v>
      </c>
      <c r="J44" s="39" t="e">
        <f t="shared" si="1"/>
        <v>#DIV/0!</v>
      </c>
      <c r="K44" s="39" t="e">
        <f t="shared" si="1"/>
        <v>#DIV/0!</v>
      </c>
      <c r="L44" s="39"/>
      <c r="M44" s="40">
        <v>0.05</v>
      </c>
      <c r="N44" s="40">
        <f t="shared" si="9"/>
        <v>0.05</v>
      </c>
      <c r="O44" s="40">
        <v>0.8</v>
      </c>
      <c r="P44" s="40"/>
      <c r="Q44" s="40" t="e">
        <f t="shared" si="2"/>
        <v>#DIV/0!</v>
      </c>
      <c r="R44" s="40" t="e">
        <f t="shared" si="10"/>
        <v>#DIV/0!</v>
      </c>
      <c r="S44" s="40"/>
      <c r="T44" s="40" t="e">
        <f t="shared" si="16"/>
        <v>#DIV/0!</v>
      </c>
      <c r="U44" s="40" t="e">
        <f t="shared" si="7"/>
        <v>#DIV/0!</v>
      </c>
      <c r="V44" s="41"/>
      <c r="W44" s="41"/>
      <c r="X44" s="41" t="e">
        <f t="shared" si="15"/>
        <v>#DIV/0!</v>
      </c>
    </row>
    <row r="45" spans="1:24" x14ac:dyDescent="0.25">
      <c r="A45" s="33" t="s">
        <v>95</v>
      </c>
      <c r="B45" s="34"/>
      <c r="C45" s="34"/>
      <c r="D45" s="42">
        <f t="shared" si="4"/>
        <v>0</v>
      </c>
      <c r="E45" s="34" t="e">
        <f t="shared" si="5"/>
        <v>#DIV/0!</v>
      </c>
      <c r="F45" s="34">
        <f t="shared" si="11"/>
        <v>0</v>
      </c>
      <c r="G45" s="34"/>
      <c r="H45" s="34"/>
      <c r="I45" s="36" t="e">
        <f t="shared" si="0"/>
        <v>#DIV/0!</v>
      </c>
      <c r="J45" s="34" t="e">
        <f t="shared" si="1"/>
        <v>#DIV/0!</v>
      </c>
      <c r="K45" s="34" t="e">
        <f>H45/D45</f>
        <v>#DIV/0!</v>
      </c>
      <c r="L45" s="34"/>
      <c r="M45" s="35">
        <v>0.05</v>
      </c>
      <c r="N45" s="35">
        <f t="shared" si="9"/>
        <v>0.05</v>
      </c>
      <c r="O45" s="35">
        <v>0.8</v>
      </c>
      <c r="P45" s="35"/>
      <c r="Q45" s="35" t="e">
        <f t="shared" si="2"/>
        <v>#DIV/0!</v>
      </c>
      <c r="R45" s="35" t="e">
        <f t="shared" si="10"/>
        <v>#DIV/0!</v>
      </c>
      <c r="S45" s="35"/>
      <c r="T45" s="35" t="e">
        <f t="shared" si="16"/>
        <v>#DIV/0!</v>
      </c>
      <c r="U45" s="35" t="e">
        <f t="shared" si="7"/>
        <v>#DIV/0!</v>
      </c>
      <c r="V45" s="37"/>
      <c r="W45" s="37"/>
      <c r="X45" s="37" t="e">
        <f t="shared" si="15"/>
        <v>#DIV/0!</v>
      </c>
    </row>
    <row r="46" spans="1:24" x14ac:dyDescent="0.25">
      <c r="A46" s="38" t="s">
        <v>96</v>
      </c>
      <c r="B46" s="39"/>
      <c r="C46" s="39"/>
      <c r="D46" s="43">
        <f t="shared" si="4"/>
        <v>0</v>
      </c>
      <c r="E46" s="39" t="e">
        <f t="shared" si="5"/>
        <v>#DIV/0!</v>
      </c>
      <c r="F46" s="39">
        <f t="shared" si="11"/>
        <v>0</v>
      </c>
      <c r="G46" s="39"/>
      <c r="H46" s="39"/>
      <c r="I46" s="39" t="e">
        <f t="shared" si="0"/>
        <v>#DIV/0!</v>
      </c>
      <c r="J46" s="39" t="e">
        <f t="shared" si="1"/>
        <v>#DIV/0!</v>
      </c>
      <c r="K46" s="39" t="e">
        <f t="shared" si="1"/>
        <v>#DIV/0!</v>
      </c>
      <c r="L46" s="39"/>
      <c r="M46" s="40">
        <v>0.05</v>
      </c>
      <c r="N46" s="40">
        <f t="shared" si="9"/>
        <v>0.05</v>
      </c>
      <c r="O46" s="40">
        <v>0.8</v>
      </c>
      <c r="P46" s="40"/>
      <c r="Q46" s="40" t="e">
        <f t="shared" si="2"/>
        <v>#DIV/0!</v>
      </c>
      <c r="R46" s="40" t="e">
        <f t="shared" si="10"/>
        <v>#DIV/0!</v>
      </c>
      <c r="S46" s="40"/>
      <c r="T46" s="40" t="e">
        <f t="shared" si="16"/>
        <v>#DIV/0!</v>
      </c>
      <c r="U46" s="40" t="e">
        <f t="shared" si="7"/>
        <v>#DIV/0!</v>
      </c>
      <c r="V46" s="41"/>
      <c r="W46" s="41"/>
      <c r="X46" s="41" t="e">
        <f t="shared" si="15"/>
        <v>#DIV/0!</v>
      </c>
    </row>
    <row r="47" spans="1:24" x14ac:dyDescent="0.25">
      <c r="A47" s="33" t="s">
        <v>97</v>
      </c>
      <c r="B47" s="34"/>
      <c r="C47" s="34"/>
      <c r="D47" s="42">
        <f t="shared" si="4"/>
        <v>0</v>
      </c>
      <c r="E47" s="34" t="e">
        <f t="shared" si="5"/>
        <v>#DIV/0!</v>
      </c>
      <c r="F47" s="34">
        <f t="shared" si="11"/>
        <v>0</v>
      </c>
      <c r="G47" s="34"/>
      <c r="H47" s="34"/>
      <c r="I47" s="36" t="e">
        <f t="shared" si="0"/>
        <v>#DIV/0!</v>
      </c>
      <c r="J47" s="34" t="e">
        <f t="shared" si="1"/>
        <v>#DIV/0!</v>
      </c>
      <c r="K47" s="34" t="e">
        <f>H47/D47</f>
        <v>#DIV/0!</v>
      </c>
      <c r="L47" s="34"/>
      <c r="M47" s="35">
        <v>0.05</v>
      </c>
      <c r="N47" s="35">
        <f t="shared" si="9"/>
        <v>0.05</v>
      </c>
      <c r="O47" s="35">
        <v>0.8</v>
      </c>
      <c r="P47" s="35"/>
      <c r="Q47" s="35" t="e">
        <f t="shared" si="2"/>
        <v>#DIV/0!</v>
      </c>
      <c r="R47" s="35" t="e">
        <f t="shared" si="10"/>
        <v>#DIV/0!</v>
      </c>
      <c r="S47" s="35"/>
      <c r="T47" s="35" t="e">
        <f t="shared" si="16"/>
        <v>#DIV/0!</v>
      </c>
      <c r="U47" s="35" t="e">
        <f t="shared" si="7"/>
        <v>#DIV/0!</v>
      </c>
      <c r="V47" s="37"/>
      <c r="W47" s="37"/>
      <c r="X47" s="37" t="e">
        <f t="shared" si="15"/>
        <v>#DIV/0!</v>
      </c>
    </row>
    <row r="48" spans="1:24" x14ac:dyDescent="0.25">
      <c r="A48" s="38" t="s">
        <v>98</v>
      </c>
      <c r="B48" s="39"/>
      <c r="C48" s="39"/>
      <c r="D48" s="43">
        <f t="shared" si="4"/>
        <v>0</v>
      </c>
      <c r="E48" s="39" t="e">
        <f t="shared" si="5"/>
        <v>#DIV/0!</v>
      </c>
      <c r="F48" s="39">
        <f t="shared" si="11"/>
        <v>0</v>
      </c>
      <c r="G48" s="39"/>
      <c r="H48" s="39"/>
      <c r="I48" s="39" t="e">
        <f t="shared" si="0"/>
        <v>#DIV/0!</v>
      </c>
      <c r="J48" s="39" t="e">
        <f t="shared" si="1"/>
        <v>#DIV/0!</v>
      </c>
      <c r="K48" s="39" t="e">
        <f t="shared" si="1"/>
        <v>#DIV/0!</v>
      </c>
      <c r="L48" s="39"/>
      <c r="M48" s="40">
        <v>0.05</v>
      </c>
      <c r="N48" s="40">
        <f t="shared" si="9"/>
        <v>0.05</v>
      </c>
      <c r="O48" s="40">
        <v>0.8</v>
      </c>
      <c r="P48" s="40"/>
      <c r="Q48" s="40" t="e">
        <f t="shared" si="2"/>
        <v>#DIV/0!</v>
      </c>
      <c r="R48" s="40" t="e">
        <f t="shared" si="10"/>
        <v>#DIV/0!</v>
      </c>
      <c r="S48" s="40"/>
      <c r="T48" s="40" t="e">
        <f t="shared" si="16"/>
        <v>#DIV/0!</v>
      </c>
      <c r="U48" s="40" t="e">
        <f t="shared" si="7"/>
        <v>#DIV/0!</v>
      </c>
      <c r="V48" s="41"/>
      <c r="W48" s="41"/>
      <c r="X48" s="41" t="e">
        <f t="shared" si="15"/>
        <v>#DIV/0!</v>
      </c>
    </row>
    <row r="49" spans="1:24" x14ac:dyDescent="0.25">
      <c r="A49" s="33" t="s">
        <v>99</v>
      </c>
      <c r="B49" s="34"/>
      <c r="C49" s="34"/>
      <c r="D49" s="42">
        <f t="shared" si="4"/>
        <v>0</v>
      </c>
      <c r="E49" s="34" t="e">
        <f t="shared" si="5"/>
        <v>#DIV/0!</v>
      </c>
      <c r="F49" s="34">
        <f t="shared" si="11"/>
        <v>0</v>
      </c>
      <c r="G49" s="34"/>
      <c r="H49" s="34"/>
      <c r="I49" s="36" t="e">
        <f t="shared" si="0"/>
        <v>#DIV/0!</v>
      </c>
      <c r="J49" s="34" t="e">
        <f t="shared" si="1"/>
        <v>#DIV/0!</v>
      </c>
      <c r="K49" s="34" t="e">
        <f t="shared" si="1"/>
        <v>#DIV/0!</v>
      </c>
      <c r="L49" s="34"/>
      <c r="M49" s="35">
        <v>0.05</v>
      </c>
      <c r="N49" s="35">
        <f t="shared" si="9"/>
        <v>0.05</v>
      </c>
      <c r="O49" s="35">
        <v>0.8</v>
      </c>
      <c r="P49" s="35"/>
      <c r="Q49" s="35" t="e">
        <f t="shared" si="2"/>
        <v>#DIV/0!</v>
      </c>
      <c r="R49" s="35" t="e">
        <f t="shared" si="10"/>
        <v>#DIV/0!</v>
      </c>
      <c r="S49" s="35"/>
      <c r="T49" s="35" t="e">
        <f t="shared" si="16"/>
        <v>#DIV/0!</v>
      </c>
      <c r="U49" s="35" t="e">
        <f t="shared" si="7"/>
        <v>#DIV/0!</v>
      </c>
      <c r="V49" s="37"/>
      <c r="W49" s="37"/>
      <c r="X49" s="37" t="e">
        <f t="shared" si="15"/>
        <v>#DIV/0!</v>
      </c>
    </row>
    <row r="50" spans="1:24" x14ac:dyDescent="0.25">
      <c r="A50" s="38" t="s">
        <v>100</v>
      </c>
      <c r="B50" s="39"/>
      <c r="C50" s="39"/>
      <c r="D50" s="43">
        <f t="shared" si="4"/>
        <v>0</v>
      </c>
      <c r="E50" s="39" t="e">
        <f t="shared" si="5"/>
        <v>#DIV/0!</v>
      </c>
      <c r="F50" s="39">
        <f t="shared" si="11"/>
        <v>0</v>
      </c>
      <c r="G50" s="39"/>
      <c r="H50" s="39"/>
      <c r="I50" s="39" t="e">
        <f t="shared" si="0"/>
        <v>#DIV/0!</v>
      </c>
      <c r="J50" s="39" t="e">
        <f t="shared" si="1"/>
        <v>#DIV/0!</v>
      </c>
      <c r="K50" s="39" t="e">
        <f t="shared" si="1"/>
        <v>#DIV/0!</v>
      </c>
      <c r="L50" s="39"/>
      <c r="M50" s="40">
        <v>0.05</v>
      </c>
      <c r="N50" s="40">
        <f t="shared" si="9"/>
        <v>0.05</v>
      </c>
      <c r="O50" s="40">
        <v>0.8</v>
      </c>
      <c r="P50" s="40"/>
      <c r="Q50" s="40" t="e">
        <f t="shared" si="2"/>
        <v>#DIV/0!</v>
      </c>
      <c r="R50" s="40" t="e">
        <f t="shared" si="10"/>
        <v>#DIV/0!</v>
      </c>
      <c r="S50" s="40"/>
      <c r="T50" s="40" t="e">
        <f t="shared" si="16"/>
        <v>#DIV/0!</v>
      </c>
      <c r="U50" s="40" t="e">
        <f t="shared" si="7"/>
        <v>#DIV/0!</v>
      </c>
      <c r="V50" s="41"/>
      <c r="W50" s="41"/>
      <c r="X50" s="41" t="e">
        <f t="shared" si="15"/>
        <v>#DIV/0!</v>
      </c>
    </row>
    <row r="51" spans="1:24" x14ac:dyDescent="0.25">
      <c r="A51" s="33" t="s">
        <v>101</v>
      </c>
      <c r="B51" s="34"/>
      <c r="C51" s="34"/>
      <c r="D51" s="42">
        <f t="shared" si="4"/>
        <v>0</v>
      </c>
      <c r="E51" s="34" t="e">
        <f t="shared" si="5"/>
        <v>#DIV/0!</v>
      </c>
      <c r="F51" s="34">
        <f t="shared" si="11"/>
        <v>0</v>
      </c>
      <c r="G51" s="34"/>
      <c r="H51" s="34"/>
      <c r="I51" s="36" t="e">
        <f t="shared" si="0"/>
        <v>#DIV/0!</v>
      </c>
      <c r="J51" s="34" t="e">
        <f t="shared" si="1"/>
        <v>#DIV/0!</v>
      </c>
      <c r="K51" s="34" t="e">
        <f t="shared" si="1"/>
        <v>#DIV/0!</v>
      </c>
      <c r="L51" s="34"/>
      <c r="M51" s="35">
        <v>0.05</v>
      </c>
      <c r="N51" s="35">
        <f t="shared" si="9"/>
        <v>0.05</v>
      </c>
      <c r="O51" s="35">
        <v>0.8</v>
      </c>
      <c r="P51" s="35"/>
      <c r="Q51" s="35" t="e">
        <f t="shared" si="2"/>
        <v>#DIV/0!</v>
      </c>
      <c r="R51" s="35" t="e">
        <f t="shared" si="10"/>
        <v>#DIV/0!</v>
      </c>
      <c r="S51" s="35"/>
      <c r="T51" s="35" t="e">
        <f t="shared" si="16"/>
        <v>#DIV/0!</v>
      </c>
      <c r="U51" s="35" t="e">
        <f t="shared" si="7"/>
        <v>#DIV/0!</v>
      </c>
      <c r="V51" s="37"/>
      <c r="W51" s="37"/>
      <c r="X51" s="37" t="e">
        <f t="shared" si="8"/>
        <v>#DIV/0!</v>
      </c>
    </row>
    <row r="52" spans="1:24" x14ac:dyDescent="0.25">
      <c r="A52" s="38" t="s">
        <v>102</v>
      </c>
      <c r="B52" s="39"/>
      <c r="C52" s="39"/>
      <c r="D52" s="43">
        <f t="shared" si="4"/>
        <v>0</v>
      </c>
      <c r="E52" s="39" t="e">
        <f t="shared" si="5"/>
        <v>#DIV/0!</v>
      </c>
      <c r="F52" s="39">
        <f t="shared" si="11"/>
        <v>0</v>
      </c>
      <c r="G52" s="39"/>
      <c r="H52" s="39"/>
      <c r="I52" s="39" t="e">
        <f t="shared" si="0"/>
        <v>#DIV/0!</v>
      </c>
      <c r="J52" s="39" t="e">
        <f t="shared" si="1"/>
        <v>#DIV/0!</v>
      </c>
      <c r="K52" s="39" t="e">
        <f t="shared" si="1"/>
        <v>#DIV/0!</v>
      </c>
      <c r="L52" s="39"/>
      <c r="M52" s="40">
        <v>0.05</v>
      </c>
      <c r="N52" s="40">
        <f t="shared" si="9"/>
        <v>0.05</v>
      </c>
      <c r="O52" s="40">
        <v>0.8</v>
      </c>
      <c r="P52" s="40"/>
      <c r="Q52" s="40" t="e">
        <f t="shared" si="2"/>
        <v>#DIV/0!</v>
      </c>
      <c r="R52" s="40" t="e">
        <f t="shared" si="10"/>
        <v>#DIV/0!</v>
      </c>
      <c r="S52" s="40"/>
      <c r="T52" s="40" t="e">
        <f t="shared" si="16"/>
        <v>#DIV/0!</v>
      </c>
      <c r="U52" s="40" t="e">
        <f t="shared" si="7"/>
        <v>#DIV/0!</v>
      </c>
      <c r="V52" s="41"/>
      <c r="W52" s="41"/>
      <c r="X52" s="41" t="e">
        <f t="shared" si="8"/>
        <v>#DIV/0!</v>
      </c>
    </row>
    <row r="53" spans="1:24" ht="12.6" thickBot="1" x14ac:dyDescent="0.3">
      <c r="A53" s="28" t="s">
        <v>32</v>
      </c>
      <c r="B53" s="3">
        <f>SUM(B5:B52)</f>
        <v>0</v>
      </c>
      <c r="C53" s="18">
        <f>SUM(C5:C52)</f>
        <v>0</v>
      </c>
      <c r="D53" s="3">
        <f>SUM(D5:D52)</f>
        <v>0</v>
      </c>
      <c r="E53" s="1" t="e">
        <f>D53/B53</f>
        <v>#DIV/0!</v>
      </c>
      <c r="F53" s="18">
        <f>SUM(F5:F52)</f>
        <v>0</v>
      </c>
      <c r="G53" s="3">
        <f>SUM(G5:G52)</f>
        <v>0</v>
      </c>
      <c r="H53" s="3">
        <f>SUM(H5:H52)</f>
        <v>0</v>
      </c>
      <c r="I53" s="1" t="e">
        <f t="shared" si="0"/>
        <v>#DIV/0!</v>
      </c>
      <c r="J53" s="1" t="e">
        <f t="shared" si="1"/>
        <v>#DIV/0!</v>
      </c>
      <c r="K53" s="19" t="e">
        <f>H53/D53</f>
        <v>#DIV/0!</v>
      </c>
      <c r="L53" s="27" t="e">
        <f>(FZ53)/(D53)</f>
        <v>#DIV/0!</v>
      </c>
      <c r="M53" s="2">
        <f>AVERAGE(M5:M52)</f>
        <v>4.9999999999999989E-2</v>
      </c>
      <c r="N53" s="2" t="e">
        <f t="shared" si="9"/>
        <v>#DIV/0!</v>
      </c>
      <c r="O53" s="19">
        <f>AVERAGE(O5:O52)</f>
        <v>0.79999999999999982</v>
      </c>
      <c r="P53" s="18">
        <f>SUM(P5:P52)</f>
        <v>0</v>
      </c>
      <c r="Q53" s="2" t="e">
        <f>(P53)/(G53)</f>
        <v>#DIV/0!</v>
      </c>
      <c r="R53" s="19" t="e">
        <f t="shared" si="10"/>
        <v>#DIV/0!</v>
      </c>
      <c r="S53" s="18">
        <f>SUM(S5:S52)</f>
        <v>0</v>
      </c>
      <c r="T53" s="2" t="e">
        <f t="shared" si="16"/>
        <v>#DIV/0!</v>
      </c>
      <c r="U53" s="2" t="e">
        <f t="shared" si="7"/>
        <v>#DIV/0!</v>
      </c>
      <c r="V53" s="32" t="e">
        <f>AVERAGE(V5:V52)</f>
        <v>#DIV/0!</v>
      </c>
      <c r="W53" s="32" t="e">
        <f>AVERAGE(W5:W52)</f>
        <v>#DIV/0!</v>
      </c>
      <c r="X53" s="29" t="e">
        <f>W53/V53</f>
        <v>#DIV/0!</v>
      </c>
    </row>
    <row r="55" spans="1:24" x14ac:dyDescent="0.25">
      <c r="A55" s="24" t="s">
        <v>103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3"/>
      <c r="M55" s="20"/>
      <c r="N55" s="20"/>
      <c r="O55" s="20"/>
      <c r="P55" s="20"/>
      <c r="Q55" s="23"/>
      <c r="R55" s="20"/>
      <c r="S55" s="20"/>
      <c r="T55" s="20"/>
      <c r="U55" s="20"/>
      <c r="V55" s="20"/>
      <c r="W55" s="20"/>
      <c r="X55" s="20"/>
    </row>
    <row r="56" spans="1:24" ht="12.6" thickBot="1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1:24" ht="72" x14ac:dyDescent="0.25">
      <c r="A57" s="26" t="s">
        <v>104</v>
      </c>
      <c r="B57" s="21" t="s">
        <v>1</v>
      </c>
      <c r="C57" s="21" t="s">
        <v>2</v>
      </c>
      <c r="D57" s="21" t="s">
        <v>3</v>
      </c>
      <c r="E57" s="21" t="s">
        <v>4</v>
      </c>
      <c r="F57" s="21" t="s">
        <v>5</v>
      </c>
      <c r="G57" s="21" t="s">
        <v>6</v>
      </c>
      <c r="H57" s="21" t="s">
        <v>7</v>
      </c>
      <c r="I57" s="21" t="s">
        <v>8</v>
      </c>
      <c r="J57" s="21" t="s">
        <v>9</v>
      </c>
      <c r="K57" s="21" t="s">
        <v>10</v>
      </c>
      <c r="L57" s="21" t="s">
        <v>11</v>
      </c>
      <c r="M57" s="21" t="s">
        <v>14</v>
      </c>
      <c r="N57" s="21" t="s">
        <v>111</v>
      </c>
      <c r="O57" s="21" t="s">
        <v>17</v>
      </c>
      <c r="P57" s="21" t="s">
        <v>18</v>
      </c>
      <c r="Q57" s="21" t="s">
        <v>105</v>
      </c>
      <c r="R57" s="21" t="s">
        <v>19</v>
      </c>
      <c r="S57" s="21" t="s">
        <v>106</v>
      </c>
      <c r="T57" s="21" t="s">
        <v>107</v>
      </c>
      <c r="U57" s="21" t="s">
        <v>19</v>
      </c>
      <c r="V57" s="21" t="s">
        <v>27</v>
      </c>
      <c r="W57" s="21" t="s">
        <v>28</v>
      </c>
      <c r="X57" s="21" t="s">
        <v>29</v>
      </c>
    </row>
    <row r="58" spans="1:24" x14ac:dyDescent="0.25">
      <c r="A58" s="33" t="s">
        <v>55</v>
      </c>
      <c r="B58" s="34"/>
      <c r="C58" s="34"/>
      <c r="D58" s="42">
        <f>G58+H58</f>
        <v>0</v>
      </c>
      <c r="E58" s="34" t="e">
        <f>D58/B58</f>
        <v>#DIV/0!</v>
      </c>
      <c r="F58" s="34">
        <f>D58-C58</f>
        <v>0</v>
      </c>
      <c r="G58" s="34"/>
      <c r="H58" s="34"/>
      <c r="I58" s="36" t="e">
        <f t="shared" ref="I58:I59" si="17">G58/B58</f>
        <v>#DIV/0!</v>
      </c>
      <c r="J58" s="34" t="e">
        <f t="shared" ref="J58:J106" si="18">G58/C58</f>
        <v>#DIV/0!</v>
      </c>
      <c r="K58" s="34" t="e">
        <f>H58/D58</f>
        <v>#DIV/0!</v>
      </c>
      <c r="L58" s="45"/>
      <c r="M58" s="35">
        <v>0.05</v>
      </c>
      <c r="N58" s="35">
        <f>M58-L58</f>
        <v>0.05</v>
      </c>
      <c r="O58" s="35">
        <v>0.8</v>
      </c>
      <c r="P58" s="35"/>
      <c r="Q58" s="35" t="e">
        <f t="shared" ref="Q58:Q105" si="19">P58/G58</f>
        <v>#DIV/0!</v>
      </c>
      <c r="R58" s="35" t="e">
        <f>Q58-O58</f>
        <v>#DIV/0!</v>
      </c>
      <c r="S58" s="35"/>
      <c r="T58" s="35" t="e">
        <f t="shared" ref="T58:T89" si="20">S58/G58</f>
        <v>#DIV/0!</v>
      </c>
      <c r="U58" s="35" t="e">
        <f>T58-O58</f>
        <v>#DIV/0!</v>
      </c>
      <c r="V58" s="37"/>
      <c r="W58" s="37"/>
      <c r="X58" s="37" t="e">
        <f>W58/V58</f>
        <v>#DIV/0!</v>
      </c>
    </row>
    <row r="59" spans="1:24" x14ac:dyDescent="0.25">
      <c r="A59" s="38" t="s">
        <v>56</v>
      </c>
      <c r="B59" s="39"/>
      <c r="C59" s="39"/>
      <c r="D59" s="43">
        <f t="shared" ref="D59:D105" si="21">G59+H59</f>
        <v>0</v>
      </c>
      <c r="E59" s="39" t="e">
        <f t="shared" ref="E59:E105" si="22">D59/B59</f>
        <v>#DIV/0!</v>
      </c>
      <c r="F59" s="39">
        <f t="shared" ref="F59:F60" si="23">D59-C59</f>
        <v>0</v>
      </c>
      <c r="G59" s="39"/>
      <c r="H59" s="39"/>
      <c r="I59" s="39" t="e">
        <f t="shared" si="17"/>
        <v>#DIV/0!</v>
      </c>
      <c r="J59" s="39" t="e">
        <f t="shared" si="18"/>
        <v>#DIV/0!</v>
      </c>
      <c r="K59" s="39" t="e">
        <f t="shared" ref="K59:K90" si="24">H59/D59</f>
        <v>#DIV/0!</v>
      </c>
      <c r="L59" s="46"/>
      <c r="M59" s="40">
        <v>0.05</v>
      </c>
      <c r="N59" s="40">
        <f>M59-L59</f>
        <v>0.05</v>
      </c>
      <c r="O59" s="40">
        <v>0.8</v>
      </c>
      <c r="P59" s="40"/>
      <c r="Q59" s="40" t="e">
        <f t="shared" si="19"/>
        <v>#DIV/0!</v>
      </c>
      <c r="R59" s="40" t="e">
        <f>Q59-O59</f>
        <v>#DIV/0!</v>
      </c>
      <c r="S59" s="40"/>
      <c r="T59" s="40" t="e">
        <f t="shared" si="20"/>
        <v>#DIV/0!</v>
      </c>
      <c r="U59" s="40" t="e">
        <f t="shared" ref="U59:U106" si="25">T59-O59</f>
        <v>#DIV/0!</v>
      </c>
      <c r="V59" s="41"/>
      <c r="W59" s="41"/>
      <c r="X59" s="41" t="e">
        <f t="shared" ref="X59:X60" si="26">W59/V59</f>
        <v>#DIV/0!</v>
      </c>
    </row>
    <row r="60" spans="1:24" x14ac:dyDescent="0.25">
      <c r="A60" s="33" t="s">
        <v>57</v>
      </c>
      <c r="B60" s="34"/>
      <c r="C60" s="34"/>
      <c r="D60" s="42">
        <f t="shared" si="21"/>
        <v>0</v>
      </c>
      <c r="E60" s="34" t="e">
        <f t="shared" si="22"/>
        <v>#DIV/0!</v>
      </c>
      <c r="F60" s="34">
        <f t="shared" si="23"/>
        <v>0</v>
      </c>
      <c r="G60" s="34"/>
      <c r="H60" s="34"/>
      <c r="I60" s="36" t="e">
        <f>G60/B60</f>
        <v>#DIV/0!</v>
      </c>
      <c r="J60" s="34" t="e">
        <f t="shared" si="18"/>
        <v>#DIV/0!</v>
      </c>
      <c r="K60" s="34" t="e">
        <f t="shared" si="24"/>
        <v>#DIV/0!</v>
      </c>
      <c r="L60" s="34"/>
      <c r="M60" s="35">
        <v>0.05</v>
      </c>
      <c r="N60" s="35">
        <f t="shared" ref="N60:N106" si="27">M60-L60</f>
        <v>0.05</v>
      </c>
      <c r="O60" s="35">
        <v>0.8</v>
      </c>
      <c r="P60" s="35"/>
      <c r="Q60" s="35" t="e">
        <f t="shared" si="19"/>
        <v>#DIV/0!</v>
      </c>
      <c r="R60" s="35" t="e">
        <f t="shared" ref="R60:R106" si="28">Q60-O60</f>
        <v>#DIV/0!</v>
      </c>
      <c r="S60" s="35"/>
      <c r="T60" s="35" t="e">
        <f t="shared" si="20"/>
        <v>#DIV/0!</v>
      </c>
      <c r="U60" s="35" t="e">
        <f t="shared" si="25"/>
        <v>#DIV/0!</v>
      </c>
      <c r="V60" s="37"/>
      <c r="W60" s="37"/>
      <c r="X60" s="37" t="e">
        <f t="shared" si="26"/>
        <v>#DIV/0!</v>
      </c>
    </row>
    <row r="61" spans="1:24" x14ac:dyDescent="0.25">
      <c r="A61" s="38" t="s">
        <v>58</v>
      </c>
      <c r="B61" s="39"/>
      <c r="C61" s="39"/>
      <c r="D61" s="43">
        <f t="shared" si="21"/>
        <v>0</v>
      </c>
      <c r="E61" s="39" t="e">
        <f t="shared" si="22"/>
        <v>#DIV/0!</v>
      </c>
      <c r="F61" s="39">
        <f>D61-C61</f>
        <v>0</v>
      </c>
      <c r="G61" s="39"/>
      <c r="H61" s="39"/>
      <c r="I61" s="39" t="e">
        <f t="shared" ref="I61:I106" si="29">G61/B61</f>
        <v>#DIV/0!</v>
      </c>
      <c r="J61" s="39" t="e">
        <f t="shared" si="18"/>
        <v>#DIV/0!</v>
      </c>
      <c r="K61" s="39" t="e">
        <f t="shared" si="24"/>
        <v>#DIV/0!</v>
      </c>
      <c r="L61" s="39"/>
      <c r="M61" s="40">
        <v>0.05</v>
      </c>
      <c r="N61" s="40">
        <f t="shared" si="27"/>
        <v>0.05</v>
      </c>
      <c r="O61" s="40">
        <v>0.8</v>
      </c>
      <c r="P61" s="40"/>
      <c r="Q61" s="40" t="e">
        <f t="shared" si="19"/>
        <v>#DIV/0!</v>
      </c>
      <c r="R61" s="40" t="e">
        <f t="shared" si="28"/>
        <v>#DIV/0!</v>
      </c>
      <c r="S61" s="40"/>
      <c r="T61" s="40" t="e">
        <f t="shared" si="20"/>
        <v>#DIV/0!</v>
      </c>
      <c r="U61" s="40" t="e">
        <f t="shared" si="25"/>
        <v>#DIV/0!</v>
      </c>
      <c r="V61" s="41"/>
      <c r="W61" s="41"/>
      <c r="X61" s="41" t="e">
        <f>W61/V61</f>
        <v>#DIV/0!</v>
      </c>
    </row>
    <row r="62" spans="1:24" x14ac:dyDescent="0.25">
      <c r="A62" s="33" t="s">
        <v>59</v>
      </c>
      <c r="B62" s="34"/>
      <c r="C62" s="34"/>
      <c r="D62" s="42">
        <f t="shared" si="21"/>
        <v>0</v>
      </c>
      <c r="E62" s="34" t="e">
        <f t="shared" si="22"/>
        <v>#DIV/0!</v>
      </c>
      <c r="F62" s="34">
        <f t="shared" ref="F62:F105" si="30">D62-C62</f>
        <v>0</v>
      </c>
      <c r="G62" s="34"/>
      <c r="H62" s="34"/>
      <c r="I62" s="36" t="e">
        <f t="shared" si="29"/>
        <v>#DIV/0!</v>
      </c>
      <c r="J62" s="34" t="e">
        <f t="shared" si="18"/>
        <v>#DIV/0!</v>
      </c>
      <c r="K62" s="34" t="e">
        <f t="shared" si="24"/>
        <v>#DIV/0!</v>
      </c>
      <c r="L62" s="34"/>
      <c r="M62" s="35">
        <v>0.05</v>
      </c>
      <c r="N62" s="35">
        <f t="shared" si="27"/>
        <v>0.05</v>
      </c>
      <c r="O62" s="35">
        <v>0.8</v>
      </c>
      <c r="P62" s="35"/>
      <c r="Q62" s="35" t="e">
        <f t="shared" si="19"/>
        <v>#DIV/0!</v>
      </c>
      <c r="R62" s="35" t="e">
        <f t="shared" si="28"/>
        <v>#DIV/0!</v>
      </c>
      <c r="S62" s="35"/>
      <c r="T62" s="35" t="e">
        <f t="shared" si="20"/>
        <v>#DIV/0!</v>
      </c>
      <c r="U62" s="35" t="e">
        <f t="shared" si="25"/>
        <v>#DIV/0!</v>
      </c>
      <c r="V62" s="37"/>
      <c r="W62" s="37"/>
      <c r="X62" s="37" t="e">
        <f t="shared" ref="X62:X105" si="31">W62/V62</f>
        <v>#DIV/0!</v>
      </c>
    </row>
    <row r="63" spans="1:24" x14ac:dyDescent="0.25">
      <c r="A63" s="38" t="s">
        <v>60</v>
      </c>
      <c r="B63" s="39"/>
      <c r="C63" s="39"/>
      <c r="D63" s="43">
        <f t="shared" si="21"/>
        <v>0</v>
      </c>
      <c r="E63" s="39" t="e">
        <f t="shared" si="22"/>
        <v>#DIV/0!</v>
      </c>
      <c r="F63" s="39">
        <f t="shared" si="30"/>
        <v>0</v>
      </c>
      <c r="G63" s="39"/>
      <c r="H63" s="39"/>
      <c r="I63" s="39" t="e">
        <f t="shared" si="29"/>
        <v>#DIV/0!</v>
      </c>
      <c r="J63" s="39" t="e">
        <f t="shared" si="18"/>
        <v>#DIV/0!</v>
      </c>
      <c r="K63" s="39" t="e">
        <f t="shared" si="24"/>
        <v>#DIV/0!</v>
      </c>
      <c r="L63" s="39"/>
      <c r="M63" s="40">
        <v>0.05</v>
      </c>
      <c r="N63" s="40">
        <f t="shared" si="27"/>
        <v>0.05</v>
      </c>
      <c r="O63" s="40">
        <v>0.8</v>
      </c>
      <c r="P63" s="40"/>
      <c r="Q63" s="40" t="e">
        <f t="shared" si="19"/>
        <v>#DIV/0!</v>
      </c>
      <c r="R63" s="40" t="e">
        <f t="shared" si="28"/>
        <v>#DIV/0!</v>
      </c>
      <c r="S63" s="40"/>
      <c r="T63" s="40" t="e">
        <f t="shared" si="20"/>
        <v>#DIV/0!</v>
      </c>
      <c r="U63" s="40" t="e">
        <f t="shared" si="25"/>
        <v>#DIV/0!</v>
      </c>
      <c r="V63" s="41"/>
      <c r="W63" s="41"/>
      <c r="X63" s="41" t="e">
        <f t="shared" si="31"/>
        <v>#DIV/0!</v>
      </c>
    </row>
    <row r="64" spans="1:24" x14ac:dyDescent="0.25">
      <c r="A64" s="33" t="s">
        <v>61</v>
      </c>
      <c r="B64" s="34"/>
      <c r="C64" s="34"/>
      <c r="D64" s="42">
        <f t="shared" si="21"/>
        <v>0</v>
      </c>
      <c r="E64" s="34" t="e">
        <f t="shared" si="22"/>
        <v>#DIV/0!</v>
      </c>
      <c r="F64" s="34">
        <f t="shared" si="30"/>
        <v>0</v>
      </c>
      <c r="G64" s="34"/>
      <c r="H64" s="34"/>
      <c r="I64" s="36" t="e">
        <f t="shared" si="29"/>
        <v>#DIV/0!</v>
      </c>
      <c r="J64" s="34" t="e">
        <f t="shared" si="18"/>
        <v>#DIV/0!</v>
      </c>
      <c r="K64" s="34" t="e">
        <f t="shared" si="24"/>
        <v>#DIV/0!</v>
      </c>
      <c r="L64" s="34"/>
      <c r="M64" s="35">
        <v>0.05</v>
      </c>
      <c r="N64" s="35">
        <f t="shared" si="27"/>
        <v>0.05</v>
      </c>
      <c r="O64" s="35">
        <v>0.8</v>
      </c>
      <c r="P64" s="35"/>
      <c r="Q64" s="35" t="e">
        <f t="shared" si="19"/>
        <v>#DIV/0!</v>
      </c>
      <c r="R64" s="35" t="e">
        <f t="shared" si="28"/>
        <v>#DIV/0!</v>
      </c>
      <c r="S64" s="35"/>
      <c r="T64" s="35" t="e">
        <f t="shared" si="20"/>
        <v>#DIV/0!</v>
      </c>
      <c r="U64" s="35" t="e">
        <f t="shared" si="25"/>
        <v>#DIV/0!</v>
      </c>
      <c r="V64" s="37"/>
      <c r="W64" s="37"/>
      <c r="X64" s="37" t="e">
        <f t="shared" si="31"/>
        <v>#DIV/0!</v>
      </c>
    </row>
    <row r="65" spans="1:24" x14ac:dyDescent="0.25">
      <c r="A65" s="38" t="s">
        <v>62</v>
      </c>
      <c r="B65" s="39"/>
      <c r="C65" s="39"/>
      <c r="D65" s="43">
        <f t="shared" si="21"/>
        <v>0</v>
      </c>
      <c r="E65" s="39" t="e">
        <f t="shared" si="22"/>
        <v>#DIV/0!</v>
      </c>
      <c r="F65" s="39">
        <f t="shared" si="30"/>
        <v>0</v>
      </c>
      <c r="G65" s="39"/>
      <c r="H65" s="39"/>
      <c r="I65" s="39" t="e">
        <f t="shared" si="29"/>
        <v>#DIV/0!</v>
      </c>
      <c r="J65" s="39" t="e">
        <f t="shared" si="18"/>
        <v>#DIV/0!</v>
      </c>
      <c r="K65" s="39" t="e">
        <f t="shared" si="24"/>
        <v>#DIV/0!</v>
      </c>
      <c r="L65" s="39"/>
      <c r="M65" s="40">
        <v>0.05</v>
      </c>
      <c r="N65" s="40">
        <f t="shared" si="27"/>
        <v>0.05</v>
      </c>
      <c r="O65" s="40">
        <v>0.8</v>
      </c>
      <c r="P65" s="40"/>
      <c r="Q65" s="40" t="e">
        <f t="shared" si="19"/>
        <v>#DIV/0!</v>
      </c>
      <c r="R65" s="40" t="e">
        <f t="shared" si="28"/>
        <v>#DIV/0!</v>
      </c>
      <c r="S65" s="40"/>
      <c r="T65" s="40" t="e">
        <f t="shared" si="20"/>
        <v>#DIV/0!</v>
      </c>
      <c r="U65" s="40" t="e">
        <f t="shared" si="25"/>
        <v>#DIV/0!</v>
      </c>
      <c r="V65" s="41"/>
      <c r="W65" s="41"/>
      <c r="X65" s="41" t="e">
        <f t="shared" si="31"/>
        <v>#DIV/0!</v>
      </c>
    </row>
    <row r="66" spans="1:24" x14ac:dyDescent="0.25">
      <c r="A66" s="33" t="s">
        <v>63</v>
      </c>
      <c r="B66" s="34"/>
      <c r="C66" s="34"/>
      <c r="D66" s="42">
        <f t="shared" si="21"/>
        <v>0</v>
      </c>
      <c r="E66" s="34" t="e">
        <f t="shared" si="22"/>
        <v>#DIV/0!</v>
      </c>
      <c r="F66" s="34">
        <f t="shared" si="30"/>
        <v>0</v>
      </c>
      <c r="G66" s="34"/>
      <c r="H66" s="34"/>
      <c r="I66" s="36" t="e">
        <f t="shared" si="29"/>
        <v>#DIV/0!</v>
      </c>
      <c r="J66" s="34" t="e">
        <f t="shared" si="18"/>
        <v>#DIV/0!</v>
      </c>
      <c r="K66" s="34" t="e">
        <f t="shared" si="24"/>
        <v>#DIV/0!</v>
      </c>
      <c r="L66" s="34"/>
      <c r="M66" s="35">
        <v>0.05</v>
      </c>
      <c r="N66" s="35">
        <f t="shared" si="27"/>
        <v>0.05</v>
      </c>
      <c r="O66" s="35">
        <v>0.8</v>
      </c>
      <c r="P66" s="35"/>
      <c r="Q66" s="35" t="e">
        <f t="shared" si="19"/>
        <v>#DIV/0!</v>
      </c>
      <c r="R66" s="35" t="e">
        <f t="shared" si="28"/>
        <v>#DIV/0!</v>
      </c>
      <c r="S66" s="35"/>
      <c r="T66" s="35" t="e">
        <f t="shared" si="20"/>
        <v>#DIV/0!</v>
      </c>
      <c r="U66" s="35" t="e">
        <f t="shared" si="25"/>
        <v>#DIV/0!</v>
      </c>
      <c r="V66" s="37"/>
      <c r="W66" s="37"/>
      <c r="X66" s="37" t="e">
        <f t="shared" si="31"/>
        <v>#DIV/0!</v>
      </c>
    </row>
    <row r="67" spans="1:24" x14ac:dyDescent="0.25">
      <c r="A67" s="38" t="s">
        <v>64</v>
      </c>
      <c r="B67" s="39"/>
      <c r="C67" s="39"/>
      <c r="D67" s="43">
        <f t="shared" si="21"/>
        <v>0</v>
      </c>
      <c r="E67" s="39" t="e">
        <f t="shared" si="22"/>
        <v>#DIV/0!</v>
      </c>
      <c r="F67" s="39">
        <f t="shared" si="30"/>
        <v>0</v>
      </c>
      <c r="G67" s="39"/>
      <c r="H67" s="39"/>
      <c r="I67" s="39" t="e">
        <f t="shared" si="29"/>
        <v>#DIV/0!</v>
      </c>
      <c r="J67" s="39" t="e">
        <f t="shared" si="18"/>
        <v>#DIV/0!</v>
      </c>
      <c r="K67" s="39" t="e">
        <f t="shared" si="24"/>
        <v>#DIV/0!</v>
      </c>
      <c r="L67" s="39"/>
      <c r="M67" s="40">
        <v>0.05</v>
      </c>
      <c r="N67" s="40">
        <f t="shared" si="27"/>
        <v>0.05</v>
      </c>
      <c r="O67" s="40">
        <v>0.8</v>
      </c>
      <c r="P67" s="40"/>
      <c r="Q67" s="40" t="e">
        <f t="shared" si="19"/>
        <v>#DIV/0!</v>
      </c>
      <c r="R67" s="40" t="e">
        <f t="shared" si="28"/>
        <v>#DIV/0!</v>
      </c>
      <c r="S67" s="40"/>
      <c r="T67" s="40" t="e">
        <f t="shared" si="20"/>
        <v>#DIV/0!</v>
      </c>
      <c r="U67" s="40" t="e">
        <f t="shared" si="25"/>
        <v>#DIV/0!</v>
      </c>
      <c r="V67" s="41"/>
      <c r="W67" s="41"/>
      <c r="X67" s="41" t="e">
        <f t="shared" si="31"/>
        <v>#DIV/0!</v>
      </c>
    </row>
    <row r="68" spans="1:24" x14ac:dyDescent="0.25">
      <c r="A68" s="33" t="s">
        <v>65</v>
      </c>
      <c r="B68" s="34"/>
      <c r="C68" s="34"/>
      <c r="D68" s="42">
        <f t="shared" si="21"/>
        <v>0</v>
      </c>
      <c r="E68" s="34" t="e">
        <f t="shared" si="22"/>
        <v>#DIV/0!</v>
      </c>
      <c r="F68" s="34">
        <f t="shared" si="30"/>
        <v>0</v>
      </c>
      <c r="G68" s="34"/>
      <c r="H68" s="34"/>
      <c r="I68" s="36" t="e">
        <f t="shared" si="29"/>
        <v>#DIV/0!</v>
      </c>
      <c r="J68" s="34" t="e">
        <f t="shared" si="18"/>
        <v>#DIV/0!</v>
      </c>
      <c r="K68" s="34" t="e">
        <f t="shared" si="24"/>
        <v>#DIV/0!</v>
      </c>
      <c r="L68" s="34"/>
      <c r="M68" s="35">
        <v>0.05</v>
      </c>
      <c r="N68" s="35">
        <f t="shared" si="27"/>
        <v>0.05</v>
      </c>
      <c r="O68" s="35">
        <v>0.8</v>
      </c>
      <c r="P68" s="35"/>
      <c r="Q68" s="35" t="e">
        <f t="shared" si="19"/>
        <v>#DIV/0!</v>
      </c>
      <c r="R68" s="35" t="e">
        <f t="shared" si="28"/>
        <v>#DIV/0!</v>
      </c>
      <c r="S68" s="35"/>
      <c r="T68" s="35" t="e">
        <f t="shared" si="20"/>
        <v>#DIV/0!</v>
      </c>
      <c r="U68" s="35" t="e">
        <f t="shared" si="25"/>
        <v>#DIV/0!</v>
      </c>
      <c r="V68" s="37"/>
      <c r="W68" s="37"/>
      <c r="X68" s="37" t="e">
        <f t="shared" si="31"/>
        <v>#DIV/0!</v>
      </c>
    </row>
    <row r="69" spans="1:24" x14ac:dyDescent="0.25">
      <c r="A69" s="38" t="s">
        <v>66</v>
      </c>
      <c r="B69" s="39"/>
      <c r="C69" s="39"/>
      <c r="D69" s="43">
        <f t="shared" si="21"/>
        <v>0</v>
      </c>
      <c r="E69" s="39" t="e">
        <f t="shared" si="22"/>
        <v>#DIV/0!</v>
      </c>
      <c r="F69" s="39">
        <f t="shared" si="30"/>
        <v>0</v>
      </c>
      <c r="G69" s="39"/>
      <c r="H69" s="39"/>
      <c r="I69" s="39" t="e">
        <f t="shared" si="29"/>
        <v>#DIV/0!</v>
      </c>
      <c r="J69" s="39" t="e">
        <f t="shared" si="18"/>
        <v>#DIV/0!</v>
      </c>
      <c r="K69" s="39" t="e">
        <f t="shared" si="24"/>
        <v>#DIV/0!</v>
      </c>
      <c r="L69" s="39"/>
      <c r="M69" s="40">
        <v>0.05</v>
      </c>
      <c r="N69" s="40">
        <f t="shared" si="27"/>
        <v>0.05</v>
      </c>
      <c r="O69" s="40">
        <v>0.8</v>
      </c>
      <c r="P69" s="40"/>
      <c r="Q69" s="40" t="e">
        <f t="shared" si="19"/>
        <v>#DIV/0!</v>
      </c>
      <c r="R69" s="40" t="e">
        <f t="shared" si="28"/>
        <v>#DIV/0!</v>
      </c>
      <c r="S69" s="40"/>
      <c r="T69" s="40" t="e">
        <f t="shared" si="20"/>
        <v>#DIV/0!</v>
      </c>
      <c r="U69" s="40" t="e">
        <f t="shared" si="25"/>
        <v>#DIV/0!</v>
      </c>
      <c r="V69" s="41"/>
      <c r="W69" s="41"/>
      <c r="X69" s="41" t="e">
        <f t="shared" si="31"/>
        <v>#DIV/0!</v>
      </c>
    </row>
    <row r="70" spans="1:24" x14ac:dyDescent="0.25">
      <c r="A70" s="33" t="s">
        <v>67</v>
      </c>
      <c r="B70" s="34"/>
      <c r="C70" s="34"/>
      <c r="D70" s="42">
        <f t="shared" si="21"/>
        <v>0</v>
      </c>
      <c r="E70" s="34" t="e">
        <f t="shared" si="22"/>
        <v>#DIV/0!</v>
      </c>
      <c r="F70" s="34">
        <f t="shared" si="30"/>
        <v>0</v>
      </c>
      <c r="G70" s="34"/>
      <c r="H70" s="34"/>
      <c r="I70" s="36" t="e">
        <f t="shared" si="29"/>
        <v>#DIV/0!</v>
      </c>
      <c r="J70" s="34" t="e">
        <f t="shared" si="18"/>
        <v>#DIV/0!</v>
      </c>
      <c r="K70" s="34" t="e">
        <f t="shared" si="24"/>
        <v>#DIV/0!</v>
      </c>
      <c r="L70" s="34"/>
      <c r="M70" s="35">
        <v>0.05</v>
      </c>
      <c r="N70" s="35">
        <f t="shared" si="27"/>
        <v>0.05</v>
      </c>
      <c r="O70" s="35">
        <v>0.8</v>
      </c>
      <c r="P70" s="35"/>
      <c r="Q70" s="35" t="e">
        <f t="shared" si="19"/>
        <v>#DIV/0!</v>
      </c>
      <c r="R70" s="35" t="e">
        <f t="shared" si="28"/>
        <v>#DIV/0!</v>
      </c>
      <c r="S70" s="35"/>
      <c r="T70" s="35" t="e">
        <f t="shared" si="20"/>
        <v>#DIV/0!</v>
      </c>
      <c r="U70" s="35" t="e">
        <f t="shared" si="25"/>
        <v>#DIV/0!</v>
      </c>
      <c r="V70" s="37"/>
      <c r="W70" s="37"/>
      <c r="X70" s="37" t="e">
        <f t="shared" si="31"/>
        <v>#DIV/0!</v>
      </c>
    </row>
    <row r="71" spans="1:24" x14ac:dyDescent="0.25">
      <c r="A71" s="38" t="s">
        <v>68</v>
      </c>
      <c r="B71" s="39"/>
      <c r="C71" s="39"/>
      <c r="D71" s="43">
        <f t="shared" si="21"/>
        <v>0</v>
      </c>
      <c r="E71" s="39" t="e">
        <f t="shared" si="22"/>
        <v>#DIV/0!</v>
      </c>
      <c r="F71" s="39">
        <f t="shared" si="30"/>
        <v>0</v>
      </c>
      <c r="G71" s="39"/>
      <c r="H71" s="39"/>
      <c r="I71" s="39" t="e">
        <f t="shared" si="29"/>
        <v>#DIV/0!</v>
      </c>
      <c r="J71" s="39" t="e">
        <f t="shared" si="18"/>
        <v>#DIV/0!</v>
      </c>
      <c r="K71" s="39" t="e">
        <f t="shared" si="24"/>
        <v>#DIV/0!</v>
      </c>
      <c r="L71" s="39"/>
      <c r="M71" s="40">
        <v>0.05</v>
      </c>
      <c r="N71" s="40">
        <f t="shared" si="27"/>
        <v>0.05</v>
      </c>
      <c r="O71" s="40">
        <v>0.8</v>
      </c>
      <c r="P71" s="40"/>
      <c r="Q71" s="40" t="e">
        <f t="shared" si="19"/>
        <v>#DIV/0!</v>
      </c>
      <c r="R71" s="40" t="e">
        <f t="shared" si="28"/>
        <v>#DIV/0!</v>
      </c>
      <c r="S71" s="40"/>
      <c r="T71" s="40" t="e">
        <f t="shared" si="20"/>
        <v>#DIV/0!</v>
      </c>
      <c r="U71" s="40" t="e">
        <f t="shared" si="25"/>
        <v>#DIV/0!</v>
      </c>
      <c r="V71" s="41"/>
      <c r="W71" s="41"/>
      <c r="X71" s="41" t="e">
        <f t="shared" si="31"/>
        <v>#DIV/0!</v>
      </c>
    </row>
    <row r="72" spans="1:24" x14ac:dyDescent="0.25">
      <c r="A72" s="33" t="s">
        <v>69</v>
      </c>
      <c r="B72" s="34"/>
      <c r="C72" s="34"/>
      <c r="D72" s="42">
        <f t="shared" si="21"/>
        <v>0</v>
      </c>
      <c r="E72" s="34" t="e">
        <f t="shared" si="22"/>
        <v>#DIV/0!</v>
      </c>
      <c r="F72" s="34">
        <f t="shared" si="30"/>
        <v>0</v>
      </c>
      <c r="G72" s="34"/>
      <c r="H72" s="34"/>
      <c r="I72" s="36" t="e">
        <f t="shared" si="29"/>
        <v>#DIV/0!</v>
      </c>
      <c r="J72" s="34" t="e">
        <f t="shared" si="18"/>
        <v>#DIV/0!</v>
      </c>
      <c r="K72" s="34" t="e">
        <f t="shared" si="24"/>
        <v>#DIV/0!</v>
      </c>
      <c r="L72" s="34"/>
      <c r="M72" s="35">
        <v>0.05</v>
      </c>
      <c r="N72" s="35">
        <f t="shared" si="27"/>
        <v>0.05</v>
      </c>
      <c r="O72" s="35">
        <v>0.8</v>
      </c>
      <c r="P72" s="35"/>
      <c r="Q72" s="35" t="e">
        <f t="shared" si="19"/>
        <v>#DIV/0!</v>
      </c>
      <c r="R72" s="35" t="e">
        <f t="shared" si="28"/>
        <v>#DIV/0!</v>
      </c>
      <c r="S72" s="35"/>
      <c r="T72" s="35" t="e">
        <f t="shared" si="20"/>
        <v>#DIV/0!</v>
      </c>
      <c r="U72" s="35" t="e">
        <f t="shared" si="25"/>
        <v>#DIV/0!</v>
      </c>
      <c r="V72" s="37"/>
      <c r="W72" s="37"/>
      <c r="X72" s="37" t="e">
        <f t="shared" si="31"/>
        <v>#DIV/0!</v>
      </c>
    </row>
    <row r="73" spans="1:24" x14ac:dyDescent="0.25">
      <c r="A73" s="38" t="s">
        <v>70</v>
      </c>
      <c r="B73" s="39"/>
      <c r="C73" s="39"/>
      <c r="D73" s="43">
        <f t="shared" si="21"/>
        <v>0</v>
      </c>
      <c r="E73" s="39" t="e">
        <f t="shared" si="22"/>
        <v>#DIV/0!</v>
      </c>
      <c r="F73" s="39">
        <f t="shared" si="30"/>
        <v>0</v>
      </c>
      <c r="G73" s="39"/>
      <c r="H73" s="39"/>
      <c r="I73" s="39" t="e">
        <f t="shared" si="29"/>
        <v>#DIV/0!</v>
      </c>
      <c r="J73" s="39" t="e">
        <f t="shared" si="18"/>
        <v>#DIV/0!</v>
      </c>
      <c r="K73" s="39" t="e">
        <f t="shared" si="24"/>
        <v>#DIV/0!</v>
      </c>
      <c r="L73" s="39"/>
      <c r="M73" s="40">
        <v>0.05</v>
      </c>
      <c r="N73" s="40">
        <f t="shared" si="27"/>
        <v>0.05</v>
      </c>
      <c r="O73" s="40">
        <v>0.8</v>
      </c>
      <c r="P73" s="40"/>
      <c r="Q73" s="40" t="e">
        <f t="shared" si="19"/>
        <v>#DIV/0!</v>
      </c>
      <c r="R73" s="40" t="e">
        <f t="shared" si="28"/>
        <v>#DIV/0!</v>
      </c>
      <c r="S73" s="40"/>
      <c r="T73" s="40" t="e">
        <f t="shared" si="20"/>
        <v>#DIV/0!</v>
      </c>
      <c r="U73" s="40" t="e">
        <f t="shared" si="25"/>
        <v>#DIV/0!</v>
      </c>
      <c r="V73" s="41"/>
      <c r="W73" s="41"/>
      <c r="X73" s="41" t="e">
        <f t="shared" si="31"/>
        <v>#DIV/0!</v>
      </c>
    </row>
    <row r="74" spans="1:24" x14ac:dyDescent="0.25">
      <c r="A74" s="33" t="s">
        <v>71</v>
      </c>
      <c r="B74" s="34"/>
      <c r="C74" s="34"/>
      <c r="D74" s="42">
        <f t="shared" si="21"/>
        <v>0</v>
      </c>
      <c r="E74" s="34" t="e">
        <f t="shared" si="22"/>
        <v>#DIV/0!</v>
      </c>
      <c r="F74" s="34">
        <f t="shared" si="30"/>
        <v>0</v>
      </c>
      <c r="G74" s="34"/>
      <c r="H74" s="34"/>
      <c r="I74" s="36" t="e">
        <f t="shared" si="29"/>
        <v>#DIV/0!</v>
      </c>
      <c r="J74" s="34" t="e">
        <f t="shared" si="18"/>
        <v>#DIV/0!</v>
      </c>
      <c r="K74" s="34" t="e">
        <f t="shared" si="24"/>
        <v>#DIV/0!</v>
      </c>
      <c r="L74" s="34"/>
      <c r="M74" s="35">
        <v>0.05</v>
      </c>
      <c r="N74" s="35">
        <f t="shared" si="27"/>
        <v>0.05</v>
      </c>
      <c r="O74" s="35">
        <v>0.8</v>
      </c>
      <c r="P74" s="35"/>
      <c r="Q74" s="35" t="e">
        <f t="shared" si="19"/>
        <v>#DIV/0!</v>
      </c>
      <c r="R74" s="35" t="e">
        <f t="shared" si="28"/>
        <v>#DIV/0!</v>
      </c>
      <c r="S74" s="35"/>
      <c r="T74" s="35" t="e">
        <f t="shared" si="20"/>
        <v>#DIV/0!</v>
      </c>
      <c r="U74" s="35" t="e">
        <f t="shared" si="25"/>
        <v>#DIV/0!</v>
      </c>
      <c r="V74" s="37"/>
      <c r="W74" s="37"/>
      <c r="X74" s="37" t="e">
        <f t="shared" si="31"/>
        <v>#DIV/0!</v>
      </c>
    </row>
    <row r="75" spans="1:24" x14ac:dyDescent="0.25">
      <c r="A75" s="38" t="s">
        <v>72</v>
      </c>
      <c r="B75" s="39"/>
      <c r="C75" s="39"/>
      <c r="D75" s="43">
        <f t="shared" si="21"/>
        <v>0</v>
      </c>
      <c r="E75" s="39" t="e">
        <f t="shared" si="22"/>
        <v>#DIV/0!</v>
      </c>
      <c r="F75" s="39">
        <f t="shared" si="30"/>
        <v>0</v>
      </c>
      <c r="G75" s="39"/>
      <c r="H75" s="39"/>
      <c r="I75" s="39" t="e">
        <f t="shared" si="29"/>
        <v>#DIV/0!</v>
      </c>
      <c r="J75" s="39" t="e">
        <f t="shared" si="18"/>
        <v>#DIV/0!</v>
      </c>
      <c r="K75" s="39" t="e">
        <f t="shared" si="24"/>
        <v>#DIV/0!</v>
      </c>
      <c r="L75" s="39"/>
      <c r="M75" s="40">
        <v>0.05</v>
      </c>
      <c r="N75" s="40">
        <f t="shared" si="27"/>
        <v>0.05</v>
      </c>
      <c r="O75" s="40">
        <v>0.8</v>
      </c>
      <c r="P75" s="40"/>
      <c r="Q75" s="40" t="e">
        <f t="shared" si="19"/>
        <v>#DIV/0!</v>
      </c>
      <c r="R75" s="40" t="e">
        <f t="shared" si="28"/>
        <v>#DIV/0!</v>
      </c>
      <c r="S75" s="40"/>
      <c r="T75" s="40" t="e">
        <f t="shared" si="20"/>
        <v>#DIV/0!</v>
      </c>
      <c r="U75" s="40" t="e">
        <f t="shared" si="25"/>
        <v>#DIV/0!</v>
      </c>
      <c r="V75" s="41"/>
      <c r="W75" s="41"/>
      <c r="X75" s="41" t="e">
        <f t="shared" si="31"/>
        <v>#DIV/0!</v>
      </c>
    </row>
    <row r="76" spans="1:24" x14ac:dyDescent="0.25">
      <c r="A76" s="33" t="s">
        <v>73</v>
      </c>
      <c r="B76" s="34"/>
      <c r="C76" s="34"/>
      <c r="D76" s="42">
        <f t="shared" si="21"/>
        <v>0</v>
      </c>
      <c r="E76" s="34" t="e">
        <f t="shared" si="22"/>
        <v>#DIV/0!</v>
      </c>
      <c r="F76" s="34">
        <f t="shared" si="30"/>
        <v>0</v>
      </c>
      <c r="G76" s="34"/>
      <c r="H76" s="34"/>
      <c r="I76" s="36" t="e">
        <f t="shared" si="29"/>
        <v>#DIV/0!</v>
      </c>
      <c r="J76" s="34" t="e">
        <f t="shared" si="18"/>
        <v>#DIV/0!</v>
      </c>
      <c r="K76" s="34" t="e">
        <f t="shared" si="24"/>
        <v>#DIV/0!</v>
      </c>
      <c r="L76" s="34"/>
      <c r="M76" s="35">
        <v>0.05</v>
      </c>
      <c r="N76" s="35">
        <f t="shared" si="27"/>
        <v>0.05</v>
      </c>
      <c r="O76" s="35">
        <v>0.8</v>
      </c>
      <c r="P76" s="35"/>
      <c r="Q76" s="35" t="e">
        <f t="shared" si="19"/>
        <v>#DIV/0!</v>
      </c>
      <c r="R76" s="35" t="e">
        <f t="shared" si="28"/>
        <v>#DIV/0!</v>
      </c>
      <c r="S76" s="35"/>
      <c r="T76" s="35" t="e">
        <f t="shared" si="20"/>
        <v>#DIV/0!</v>
      </c>
      <c r="U76" s="35" t="e">
        <f t="shared" si="25"/>
        <v>#DIV/0!</v>
      </c>
      <c r="V76" s="37"/>
      <c r="W76" s="37"/>
      <c r="X76" s="37" t="e">
        <f t="shared" si="31"/>
        <v>#DIV/0!</v>
      </c>
    </row>
    <row r="77" spans="1:24" x14ac:dyDescent="0.25">
      <c r="A77" s="38" t="s">
        <v>74</v>
      </c>
      <c r="B77" s="39"/>
      <c r="C77" s="39"/>
      <c r="D77" s="43">
        <f t="shared" si="21"/>
        <v>0</v>
      </c>
      <c r="E77" s="39" t="e">
        <f t="shared" si="22"/>
        <v>#DIV/0!</v>
      </c>
      <c r="F77" s="39">
        <f t="shared" si="30"/>
        <v>0</v>
      </c>
      <c r="G77" s="39"/>
      <c r="H77" s="39"/>
      <c r="I77" s="39" t="e">
        <f t="shared" si="29"/>
        <v>#DIV/0!</v>
      </c>
      <c r="J77" s="39" t="e">
        <f t="shared" si="18"/>
        <v>#DIV/0!</v>
      </c>
      <c r="K77" s="39" t="e">
        <f t="shared" si="24"/>
        <v>#DIV/0!</v>
      </c>
      <c r="L77" s="39"/>
      <c r="M77" s="40">
        <v>0.05</v>
      </c>
      <c r="N77" s="40">
        <f t="shared" si="27"/>
        <v>0.05</v>
      </c>
      <c r="O77" s="40">
        <v>0.8</v>
      </c>
      <c r="P77" s="40"/>
      <c r="Q77" s="40" t="e">
        <f t="shared" si="19"/>
        <v>#DIV/0!</v>
      </c>
      <c r="R77" s="40" t="e">
        <f t="shared" si="28"/>
        <v>#DIV/0!</v>
      </c>
      <c r="S77" s="40"/>
      <c r="T77" s="40" t="e">
        <f t="shared" si="20"/>
        <v>#DIV/0!</v>
      </c>
      <c r="U77" s="40" t="e">
        <f t="shared" si="25"/>
        <v>#DIV/0!</v>
      </c>
      <c r="V77" s="41"/>
      <c r="W77" s="41"/>
      <c r="X77" s="41" t="e">
        <f t="shared" si="31"/>
        <v>#DIV/0!</v>
      </c>
    </row>
    <row r="78" spans="1:24" x14ac:dyDescent="0.25">
      <c r="A78" s="33" t="s">
        <v>75</v>
      </c>
      <c r="B78" s="34"/>
      <c r="C78" s="34"/>
      <c r="D78" s="42">
        <f t="shared" si="21"/>
        <v>0</v>
      </c>
      <c r="E78" s="34" t="e">
        <f t="shared" si="22"/>
        <v>#DIV/0!</v>
      </c>
      <c r="F78" s="34">
        <f t="shared" si="30"/>
        <v>0</v>
      </c>
      <c r="G78" s="34"/>
      <c r="H78" s="34"/>
      <c r="I78" s="36" t="e">
        <f t="shared" si="29"/>
        <v>#DIV/0!</v>
      </c>
      <c r="J78" s="34" t="e">
        <f t="shared" si="18"/>
        <v>#DIV/0!</v>
      </c>
      <c r="K78" s="34" t="e">
        <f t="shared" si="24"/>
        <v>#DIV/0!</v>
      </c>
      <c r="L78" s="34"/>
      <c r="M78" s="35">
        <v>0.05</v>
      </c>
      <c r="N78" s="35">
        <f t="shared" si="27"/>
        <v>0.05</v>
      </c>
      <c r="O78" s="35">
        <v>0.8</v>
      </c>
      <c r="P78" s="35"/>
      <c r="Q78" s="35" t="e">
        <f t="shared" si="19"/>
        <v>#DIV/0!</v>
      </c>
      <c r="R78" s="35" t="e">
        <f t="shared" si="28"/>
        <v>#DIV/0!</v>
      </c>
      <c r="S78" s="35"/>
      <c r="T78" s="35" t="e">
        <f t="shared" si="20"/>
        <v>#DIV/0!</v>
      </c>
      <c r="U78" s="35" t="e">
        <f t="shared" si="25"/>
        <v>#DIV/0!</v>
      </c>
      <c r="V78" s="37"/>
      <c r="W78" s="37"/>
      <c r="X78" s="37" t="e">
        <f t="shared" si="31"/>
        <v>#DIV/0!</v>
      </c>
    </row>
    <row r="79" spans="1:24" x14ac:dyDescent="0.25">
      <c r="A79" s="38" t="s">
        <v>76</v>
      </c>
      <c r="B79" s="39"/>
      <c r="C79" s="39"/>
      <c r="D79" s="43">
        <f t="shared" si="21"/>
        <v>0</v>
      </c>
      <c r="E79" s="39" t="e">
        <f t="shared" si="22"/>
        <v>#DIV/0!</v>
      </c>
      <c r="F79" s="39">
        <f t="shared" si="30"/>
        <v>0</v>
      </c>
      <c r="G79" s="39"/>
      <c r="H79" s="39"/>
      <c r="I79" s="39" t="e">
        <f t="shared" si="29"/>
        <v>#DIV/0!</v>
      </c>
      <c r="J79" s="39" t="e">
        <f t="shared" si="18"/>
        <v>#DIV/0!</v>
      </c>
      <c r="K79" s="39" t="e">
        <f t="shared" si="24"/>
        <v>#DIV/0!</v>
      </c>
      <c r="L79" s="39"/>
      <c r="M79" s="40">
        <v>0.05</v>
      </c>
      <c r="N79" s="40">
        <f t="shared" si="27"/>
        <v>0.05</v>
      </c>
      <c r="O79" s="40">
        <v>0.8</v>
      </c>
      <c r="P79" s="40"/>
      <c r="Q79" s="40" t="e">
        <f t="shared" si="19"/>
        <v>#DIV/0!</v>
      </c>
      <c r="R79" s="40" t="e">
        <f t="shared" si="28"/>
        <v>#DIV/0!</v>
      </c>
      <c r="S79" s="40"/>
      <c r="T79" s="40" t="e">
        <f t="shared" si="20"/>
        <v>#DIV/0!</v>
      </c>
      <c r="U79" s="40" t="e">
        <f t="shared" si="25"/>
        <v>#DIV/0!</v>
      </c>
      <c r="V79" s="41"/>
      <c r="W79" s="41"/>
      <c r="X79" s="41" t="e">
        <f t="shared" si="31"/>
        <v>#DIV/0!</v>
      </c>
    </row>
    <row r="80" spans="1:24" x14ac:dyDescent="0.25">
      <c r="A80" s="33" t="s">
        <v>77</v>
      </c>
      <c r="B80" s="34"/>
      <c r="C80" s="34"/>
      <c r="D80" s="42">
        <f t="shared" si="21"/>
        <v>0</v>
      </c>
      <c r="E80" s="34" t="e">
        <f t="shared" si="22"/>
        <v>#DIV/0!</v>
      </c>
      <c r="F80" s="34">
        <f t="shared" si="30"/>
        <v>0</v>
      </c>
      <c r="G80" s="34"/>
      <c r="H80" s="34"/>
      <c r="I80" s="36" t="e">
        <f t="shared" si="29"/>
        <v>#DIV/0!</v>
      </c>
      <c r="J80" s="34" t="e">
        <f t="shared" si="18"/>
        <v>#DIV/0!</v>
      </c>
      <c r="K80" s="34" t="e">
        <f t="shared" si="24"/>
        <v>#DIV/0!</v>
      </c>
      <c r="L80" s="34"/>
      <c r="M80" s="35">
        <v>0.05</v>
      </c>
      <c r="N80" s="35">
        <f t="shared" si="27"/>
        <v>0.05</v>
      </c>
      <c r="O80" s="35">
        <v>0.8</v>
      </c>
      <c r="P80" s="35"/>
      <c r="Q80" s="35" t="e">
        <f t="shared" si="19"/>
        <v>#DIV/0!</v>
      </c>
      <c r="R80" s="35" t="e">
        <f t="shared" si="28"/>
        <v>#DIV/0!</v>
      </c>
      <c r="S80" s="35"/>
      <c r="T80" s="35" t="e">
        <f t="shared" si="20"/>
        <v>#DIV/0!</v>
      </c>
      <c r="U80" s="35" t="e">
        <f t="shared" si="25"/>
        <v>#DIV/0!</v>
      </c>
      <c r="V80" s="37"/>
      <c r="W80" s="37"/>
      <c r="X80" s="37" t="e">
        <f t="shared" si="31"/>
        <v>#DIV/0!</v>
      </c>
    </row>
    <row r="81" spans="1:24" x14ac:dyDescent="0.25">
      <c r="A81" s="38" t="s">
        <v>78</v>
      </c>
      <c r="B81" s="39"/>
      <c r="C81" s="39"/>
      <c r="D81" s="43">
        <f t="shared" si="21"/>
        <v>0</v>
      </c>
      <c r="E81" s="39" t="e">
        <f t="shared" si="22"/>
        <v>#DIV/0!</v>
      </c>
      <c r="F81" s="39">
        <f t="shared" si="30"/>
        <v>0</v>
      </c>
      <c r="G81" s="39"/>
      <c r="H81" s="39"/>
      <c r="I81" s="39" t="e">
        <f t="shared" si="29"/>
        <v>#DIV/0!</v>
      </c>
      <c r="J81" s="39" t="e">
        <f t="shared" si="18"/>
        <v>#DIV/0!</v>
      </c>
      <c r="K81" s="39" t="e">
        <f t="shared" si="24"/>
        <v>#DIV/0!</v>
      </c>
      <c r="L81" s="39"/>
      <c r="M81" s="40">
        <v>0.05</v>
      </c>
      <c r="N81" s="40">
        <f t="shared" si="27"/>
        <v>0.05</v>
      </c>
      <c r="O81" s="40">
        <v>0.8</v>
      </c>
      <c r="P81" s="40"/>
      <c r="Q81" s="40" t="e">
        <f t="shared" si="19"/>
        <v>#DIV/0!</v>
      </c>
      <c r="R81" s="40" t="e">
        <f t="shared" si="28"/>
        <v>#DIV/0!</v>
      </c>
      <c r="S81" s="40"/>
      <c r="T81" s="40" t="e">
        <f t="shared" si="20"/>
        <v>#DIV/0!</v>
      </c>
      <c r="U81" s="40" t="e">
        <f t="shared" si="25"/>
        <v>#DIV/0!</v>
      </c>
      <c r="V81" s="41"/>
      <c r="W81" s="41"/>
      <c r="X81" s="41" t="e">
        <f t="shared" si="31"/>
        <v>#DIV/0!</v>
      </c>
    </row>
    <row r="82" spans="1:24" x14ac:dyDescent="0.25">
      <c r="A82" s="33" t="s">
        <v>79</v>
      </c>
      <c r="B82" s="34"/>
      <c r="C82" s="34"/>
      <c r="D82" s="42">
        <f t="shared" si="21"/>
        <v>0</v>
      </c>
      <c r="E82" s="34" t="e">
        <f t="shared" si="22"/>
        <v>#DIV/0!</v>
      </c>
      <c r="F82" s="34">
        <f t="shared" si="30"/>
        <v>0</v>
      </c>
      <c r="G82" s="34"/>
      <c r="H82" s="34"/>
      <c r="I82" s="36" t="e">
        <f t="shared" si="29"/>
        <v>#DIV/0!</v>
      </c>
      <c r="J82" s="34" t="e">
        <f t="shared" si="18"/>
        <v>#DIV/0!</v>
      </c>
      <c r="K82" s="34" t="e">
        <f t="shared" si="24"/>
        <v>#DIV/0!</v>
      </c>
      <c r="L82" s="34"/>
      <c r="M82" s="35">
        <v>0.05</v>
      </c>
      <c r="N82" s="35">
        <f t="shared" si="27"/>
        <v>0.05</v>
      </c>
      <c r="O82" s="35">
        <v>0.8</v>
      </c>
      <c r="P82" s="35"/>
      <c r="Q82" s="35" t="e">
        <f t="shared" si="19"/>
        <v>#DIV/0!</v>
      </c>
      <c r="R82" s="35" t="e">
        <f t="shared" si="28"/>
        <v>#DIV/0!</v>
      </c>
      <c r="S82" s="35"/>
      <c r="T82" s="35" t="e">
        <f t="shared" si="20"/>
        <v>#DIV/0!</v>
      </c>
      <c r="U82" s="35" t="e">
        <f t="shared" si="25"/>
        <v>#DIV/0!</v>
      </c>
      <c r="V82" s="37"/>
      <c r="W82" s="37"/>
      <c r="X82" s="37" t="e">
        <f t="shared" si="31"/>
        <v>#DIV/0!</v>
      </c>
    </row>
    <row r="83" spans="1:24" x14ac:dyDescent="0.25">
      <c r="A83" s="38" t="s">
        <v>80</v>
      </c>
      <c r="B83" s="39"/>
      <c r="C83" s="39"/>
      <c r="D83" s="43">
        <f t="shared" si="21"/>
        <v>0</v>
      </c>
      <c r="E83" s="39" t="e">
        <f t="shared" si="22"/>
        <v>#DIV/0!</v>
      </c>
      <c r="F83" s="39">
        <f t="shared" si="30"/>
        <v>0</v>
      </c>
      <c r="G83" s="39"/>
      <c r="H83" s="39"/>
      <c r="I83" s="39" t="e">
        <f t="shared" si="29"/>
        <v>#DIV/0!</v>
      </c>
      <c r="J83" s="39" t="e">
        <f t="shared" si="18"/>
        <v>#DIV/0!</v>
      </c>
      <c r="K83" s="39" t="e">
        <f t="shared" si="24"/>
        <v>#DIV/0!</v>
      </c>
      <c r="L83" s="39"/>
      <c r="M83" s="40">
        <v>0.05</v>
      </c>
      <c r="N83" s="40">
        <f t="shared" si="27"/>
        <v>0.05</v>
      </c>
      <c r="O83" s="40">
        <v>0.8</v>
      </c>
      <c r="P83" s="40"/>
      <c r="Q83" s="40" t="e">
        <f t="shared" si="19"/>
        <v>#DIV/0!</v>
      </c>
      <c r="R83" s="40" t="e">
        <f t="shared" si="28"/>
        <v>#DIV/0!</v>
      </c>
      <c r="S83" s="40"/>
      <c r="T83" s="40" t="e">
        <f t="shared" si="20"/>
        <v>#DIV/0!</v>
      </c>
      <c r="U83" s="40" t="e">
        <f t="shared" si="25"/>
        <v>#DIV/0!</v>
      </c>
      <c r="V83" s="41"/>
      <c r="W83" s="41"/>
      <c r="X83" s="41" t="e">
        <f t="shared" si="31"/>
        <v>#DIV/0!</v>
      </c>
    </row>
    <row r="84" spans="1:24" x14ac:dyDescent="0.25">
      <c r="A84" s="33" t="s">
        <v>81</v>
      </c>
      <c r="B84" s="34"/>
      <c r="C84" s="34"/>
      <c r="D84" s="42">
        <f t="shared" si="21"/>
        <v>0</v>
      </c>
      <c r="E84" s="34" t="e">
        <f t="shared" si="22"/>
        <v>#DIV/0!</v>
      </c>
      <c r="F84" s="34">
        <f t="shared" si="30"/>
        <v>0</v>
      </c>
      <c r="G84" s="34"/>
      <c r="H84" s="34"/>
      <c r="I84" s="36" t="e">
        <f t="shared" si="29"/>
        <v>#DIV/0!</v>
      </c>
      <c r="J84" s="34" t="e">
        <f t="shared" si="18"/>
        <v>#DIV/0!</v>
      </c>
      <c r="K84" s="34" t="e">
        <f t="shared" si="24"/>
        <v>#DIV/0!</v>
      </c>
      <c r="L84" s="34"/>
      <c r="M84" s="35">
        <v>0.05</v>
      </c>
      <c r="N84" s="35">
        <f t="shared" si="27"/>
        <v>0.05</v>
      </c>
      <c r="O84" s="35">
        <v>0.8</v>
      </c>
      <c r="P84" s="35"/>
      <c r="Q84" s="35" t="e">
        <f t="shared" si="19"/>
        <v>#DIV/0!</v>
      </c>
      <c r="R84" s="35" t="e">
        <f t="shared" si="28"/>
        <v>#DIV/0!</v>
      </c>
      <c r="S84" s="35"/>
      <c r="T84" s="35" t="e">
        <f t="shared" si="20"/>
        <v>#DIV/0!</v>
      </c>
      <c r="U84" s="35" t="e">
        <f t="shared" si="25"/>
        <v>#DIV/0!</v>
      </c>
      <c r="V84" s="37"/>
      <c r="W84" s="37"/>
      <c r="X84" s="37" t="e">
        <f t="shared" si="31"/>
        <v>#DIV/0!</v>
      </c>
    </row>
    <row r="85" spans="1:24" x14ac:dyDescent="0.25">
      <c r="A85" s="38" t="s">
        <v>82</v>
      </c>
      <c r="B85" s="39"/>
      <c r="C85" s="39"/>
      <c r="D85" s="43">
        <f t="shared" si="21"/>
        <v>0</v>
      </c>
      <c r="E85" s="39" t="e">
        <f t="shared" si="22"/>
        <v>#DIV/0!</v>
      </c>
      <c r="F85" s="39">
        <f t="shared" si="30"/>
        <v>0</v>
      </c>
      <c r="G85" s="39"/>
      <c r="H85" s="39"/>
      <c r="I85" s="39" t="e">
        <f t="shared" si="29"/>
        <v>#DIV/0!</v>
      </c>
      <c r="J85" s="39" t="e">
        <f t="shared" si="18"/>
        <v>#DIV/0!</v>
      </c>
      <c r="K85" s="39" t="e">
        <f t="shared" si="24"/>
        <v>#DIV/0!</v>
      </c>
      <c r="L85" s="39"/>
      <c r="M85" s="40">
        <v>0.05</v>
      </c>
      <c r="N85" s="40">
        <f t="shared" si="27"/>
        <v>0.05</v>
      </c>
      <c r="O85" s="40">
        <v>0.8</v>
      </c>
      <c r="P85" s="40"/>
      <c r="Q85" s="40" t="e">
        <f t="shared" si="19"/>
        <v>#DIV/0!</v>
      </c>
      <c r="R85" s="40" t="e">
        <f t="shared" si="28"/>
        <v>#DIV/0!</v>
      </c>
      <c r="S85" s="40"/>
      <c r="T85" s="40" t="e">
        <f t="shared" si="20"/>
        <v>#DIV/0!</v>
      </c>
      <c r="U85" s="40" t="e">
        <f t="shared" si="25"/>
        <v>#DIV/0!</v>
      </c>
      <c r="V85" s="41"/>
      <c r="W85" s="41"/>
      <c r="X85" s="41" t="e">
        <f t="shared" si="31"/>
        <v>#DIV/0!</v>
      </c>
    </row>
    <row r="86" spans="1:24" x14ac:dyDescent="0.25">
      <c r="A86" s="33" t="s">
        <v>83</v>
      </c>
      <c r="B86" s="34"/>
      <c r="C86" s="34"/>
      <c r="D86" s="42">
        <f t="shared" si="21"/>
        <v>0</v>
      </c>
      <c r="E86" s="34" t="e">
        <f t="shared" si="22"/>
        <v>#DIV/0!</v>
      </c>
      <c r="F86" s="34">
        <f t="shared" si="30"/>
        <v>0</v>
      </c>
      <c r="G86" s="34"/>
      <c r="H86" s="34"/>
      <c r="I86" s="36" t="e">
        <f t="shared" si="29"/>
        <v>#DIV/0!</v>
      </c>
      <c r="J86" s="34" t="e">
        <f t="shared" si="18"/>
        <v>#DIV/0!</v>
      </c>
      <c r="K86" s="34" t="e">
        <f t="shared" si="24"/>
        <v>#DIV/0!</v>
      </c>
      <c r="L86" s="34"/>
      <c r="M86" s="35">
        <v>0.05</v>
      </c>
      <c r="N86" s="35">
        <f t="shared" si="27"/>
        <v>0.05</v>
      </c>
      <c r="O86" s="35">
        <v>0.8</v>
      </c>
      <c r="P86" s="35"/>
      <c r="Q86" s="35" t="e">
        <f t="shared" si="19"/>
        <v>#DIV/0!</v>
      </c>
      <c r="R86" s="35" t="e">
        <f t="shared" si="28"/>
        <v>#DIV/0!</v>
      </c>
      <c r="S86" s="35"/>
      <c r="T86" s="35" t="e">
        <f t="shared" si="20"/>
        <v>#DIV/0!</v>
      </c>
      <c r="U86" s="35" t="e">
        <f t="shared" si="25"/>
        <v>#DIV/0!</v>
      </c>
      <c r="V86" s="37"/>
      <c r="W86" s="37"/>
      <c r="X86" s="37" t="e">
        <f t="shared" si="31"/>
        <v>#DIV/0!</v>
      </c>
    </row>
    <row r="87" spans="1:24" x14ac:dyDescent="0.25">
      <c r="A87" s="38" t="s">
        <v>84</v>
      </c>
      <c r="B87" s="39"/>
      <c r="C87" s="39"/>
      <c r="D87" s="43">
        <f t="shared" si="21"/>
        <v>0</v>
      </c>
      <c r="E87" s="39" t="e">
        <f t="shared" si="22"/>
        <v>#DIV/0!</v>
      </c>
      <c r="F87" s="39">
        <f t="shared" si="30"/>
        <v>0</v>
      </c>
      <c r="G87" s="39"/>
      <c r="H87" s="39"/>
      <c r="I87" s="39" t="e">
        <f t="shared" si="29"/>
        <v>#DIV/0!</v>
      </c>
      <c r="J87" s="39" t="e">
        <f t="shared" si="18"/>
        <v>#DIV/0!</v>
      </c>
      <c r="K87" s="39" t="e">
        <f t="shared" si="24"/>
        <v>#DIV/0!</v>
      </c>
      <c r="L87" s="39"/>
      <c r="M87" s="40">
        <v>0.05</v>
      </c>
      <c r="N87" s="40">
        <f t="shared" si="27"/>
        <v>0.05</v>
      </c>
      <c r="O87" s="40">
        <v>0.8</v>
      </c>
      <c r="P87" s="40"/>
      <c r="Q87" s="40" t="e">
        <f t="shared" si="19"/>
        <v>#DIV/0!</v>
      </c>
      <c r="R87" s="40" t="e">
        <f t="shared" si="28"/>
        <v>#DIV/0!</v>
      </c>
      <c r="S87" s="40"/>
      <c r="T87" s="40" t="e">
        <f t="shared" si="20"/>
        <v>#DIV/0!</v>
      </c>
      <c r="U87" s="40" t="e">
        <f t="shared" si="25"/>
        <v>#DIV/0!</v>
      </c>
      <c r="V87" s="41"/>
      <c r="W87" s="41"/>
      <c r="X87" s="41" t="e">
        <f t="shared" si="31"/>
        <v>#DIV/0!</v>
      </c>
    </row>
    <row r="88" spans="1:24" x14ac:dyDescent="0.25">
      <c r="A88" s="33" t="s">
        <v>85</v>
      </c>
      <c r="B88" s="34"/>
      <c r="C88" s="34"/>
      <c r="D88" s="42">
        <f t="shared" si="21"/>
        <v>0</v>
      </c>
      <c r="E88" s="34" t="e">
        <f t="shared" si="22"/>
        <v>#DIV/0!</v>
      </c>
      <c r="F88" s="34">
        <f t="shared" si="30"/>
        <v>0</v>
      </c>
      <c r="G88" s="34"/>
      <c r="H88" s="34"/>
      <c r="I88" s="36" t="e">
        <f t="shared" si="29"/>
        <v>#DIV/0!</v>
      </c>
      <c r="J88" s="34" t="e">
        <f t="shared" si="18"/>
        <v>#DIV/0!</v>
      </c>
      <c r="K88" s="34" t="e">
        <f t="shared" si="24"/>
        <v>#DIV/0!</v>
      </c>
      <c r="L88" s="34"/>
      <c r="M88" s="35">
        <v>0.05</v>
      </c>
      <c r="N88" s="35">
        <f t="shared" si="27"/>
        <v>0.05</v>
      </c>
      <c r="O88" s="35">
        <v>0.8</v>
      </c>
      <c r="P88" s="35"/>
      <c r="Q88" s="35" t="e">
        <f t="shared" si="19"/>
        <v>#DIV/0!</v>
      </c>
      <c r="R88" s="35" t="e">
        <f t="shared" si="28"/>
        <v>#DIV/0!</v>
      </c>
      <c r="S88" s="35"/>
      <c r="T88" s="35" t="e">
        <f t="shared" si="20"/>
        <v>#DIV/0!</v>
      </c>
      <c r="U88" s="35" t="e">
        <f t="shared" si="25"/>
        <v>#DIV/0!</v>
      </c>
      <c r="V88" s="37"/>
      <c r="W88" s="37"/>
      <c r="X88" s="37" t="e">
        <f t="shared" si="31"/>
        <v>#DIV/0!</v>
      </c>
    </row>
    <row r="89" spans="1:24" x14ac:dyDescent="0.25">
      <c r="A89" s="38" t="s">
        <v>86</v>
      </c>
      <c r="B89" s="39"/>
      <c r="C89" s="39"/>
      <c r="D89" s="43">
        <f t="shared" si="21"/>
        <v>0</v>
      </c>
      <c r="E89" s="39" t="e">
        <f t="shared" si="22"/>
        <v>#DIV/0!</v>
      </c>
      <c r="F89" s="39">
        <f t="shared" si="30"/>
        <v>0</v>
      </c>
      <c r="G89" s="39"/>
      <c r="H89" s="39"/>
      <c r="I89" s="39" t="e">
        <f t="shared" si="29"/>
        <v>#DIV/0!</v>
      </c>
      <c r="J89" s="39" t="e">
        <f t="shared" si="18"/>
        <v>#DIV/0!</v>
      </c>
      <c r="K89" s="39" t="e">
        <f t="shared" si="24"/>
        <v>#DIV/0!</v>
      </c>
      <c r="L89" s="39"/>
      <c r="M89" s="40">
        <v>0.05</v>
      </c>
      <c r="N89" s="40">
        <f t="shared" si="27"/>
        <v>0.05</v>
      </c>
      <c r="O89" s="40">
        <v>0.8</v>
      </c>
      <c r="P89" s="40"/>
      <c r="Q89" s="40" t="e">
        <f t="shared" si="19"/>
        <v>#DIV/0!</v>
      </c>
      <c r="R89" s="40" t="e">
        <f t="shared" si="28"/>
        <v>#DIV/0!</v>
      </c>
      <c r="S89" s="40"/>
      <c r="T89" s="40" t="e">
        <f t="shared" si="20"/>
        <v>#DIV/0!</v>
      </c>
      <c r="U89" s="40" t="e">
        <f t="shared" si="25"/>
        <v>#DIV/0!</v>
      </c>
      <c r="V89" s="41"/>
      <c r="W89" s="41"/>
      <c r="X89" s="41" t="e">
        <f t="shared" si="31"/>
        <v>#DIV/0!</v>
      </c>
    </row>
    <row r="90" spans="1:24" x14ac:dyDescent="0.25">
      <c r="A90" s="33" t="s">
        <v>87</v>
      </c>
      <c r="B90" s="34"/>
      <c r="C90" s="34"/>
      <c r="D90" s="42">
        <f t="shared" si="21"/>
        <v>0</v>
      </c>
      <c r="E90" s="34" t="e">
        <f t="shared" si="22"/>
        <v>#DIV/0!</v>
      </c>
      <c r="F90" s="34">
        <f t="shared" si="30"/>
        <v>0</v>
      </c>
      <c r="G90" s="34"/>
      <c r="H90" s="34"/>
      <c r="I90" s="36" t="e">
        <f t="shared" si="29"/>
        <v>#DIV/0!</v>
      </c>
      <c r="J90" s="34" t="e">
        <f t="shared" si="18"/>
        <v>#DIV/0!</v>
      </c>
      <c r="K90" s="34" t="e">
        <f t="shared" si="24"/>
        <v>#DIV/0!</v>
      </c>
      <c r="L90" s="34"/>
      <c r="M90" s="35">
        <v>0.05</v>
      </c>
      <c r="N90" s="35">
        <f t="shared" si="27"/>
        <v>0.05</v>
      </c>
      <c r="O90" s="35">
        <v>0.8</v>
      </c>
      <c r="P90" s="35"/>
      <c r="Q90" s="35" t="e">
        <f t="shared" si="19"/>
        <v>#DIV/0!</v>
      </c>
      <c r="R90" s="35" t="e">
        <f t="shared" si="28"/>
        <v>#DIV/0!</v>
      </c>
      <c r="S90" s="35"/>
      <c r="T90" s="35" t="e">
        <f t="shared" ref="T90:T106" si="32">S90/G90</f>
        <v>#DIV/0!</v>
      </c>
      <c r="U90" s="35" t="e">
        <f t="shared" si="25"/>
        <v>#DIV/0!</v>
      </c>
      <c r="V90" s="37"/>
      <c r="W90" s="37"/>
      <c r="X90" s="37" t="e">
        <f t="shared" si="31"/>
        <v>#DIV/0!</v>
      </c>
    </row>
    <row r="91" spans="1:24" x14ac:dyDescent="0.25">
      <c r="A91" s="38" t="s">
        <v>88</v>
      </c>
      <c r="B91" s="39"/>
      <c r="C91" s="39"/>
      <c r="D91" s="43">
        <f t="shared" si="21"/>
        <v>0</v>
      </c>
      <c r="E91" s="39" t="e">
        <f t="shared" si="22"/>
        <v>#DIV/0!</v>
      </c>
      <c r="F91" s="39">
        <f t="shared" si="30"/>
        <v>0</v>
      </c>
      <c r="G91" s="39"/>
      <c r="H91" s="39"/>
      <c r="I91" s="39" t="e">
        <f t="shared" si="29"/>
        <v>#DIV/0!</v>
      </c>
      <c r="J91" s="39" t="e">
        <f t="shared" si="18"/>
        <v>#DIV/0!</v>
      </c>
      <c r="K91" s="39" t="e">
        <f>H91/D91</f>
        <v>#DIV/0!</v>
      </c>
      <c r="L91" s="39"/>
      <c r="M91" s="40">
        <v>0.05</v>
      </c>
      <c r="N91" s="40">
        <f t="shared" si="27"/>
        <v>0.05</v>
      </c>
      <c r="O91" s="40">
        <v>0.8</v>
      </c>
      <c r="P91" s="40"/>
      <c r="Q91" s="40" t="e">
        <f t="shared" si="19"/>
        <v>#DIV/0!</v>
      </c>
      <c r="R91" s="40" t="e">
        <f t="shared" si="28"/>
        <v>#DIV/0!</v>
      </c>
      <c r="S91" s="40"/>
      <c r="T91" s="40" t="e">
        <f t="shared" si="32"/>
        <v>#DIV/0!</v>
      </c>
      <c r="U91" s="40" t="e">
        <f t="shared" si="25"/>
        <v>#DIV/0!</v>
      </c>
      <c r="V91" s="41"/>
      <c r="W91" s="41"/>
      <c r="X91" s="41" t="e">
        <f t="shared" si="31"/>
        <v>#DIV/0!</v>
      </c>
    </row>
    <row r="92" spans="1:24" x14ac:dyDescent="0.25">
      <c r="A92" s="33" t="s">
        <v>89</v>
      </c>
      <c r="B92" s="34"/>
      <c r="C92" s="34"/>
      <c r="D92" s="42">
        <f t="shared" si="21"/>
        <v>0</v>
      </c>
      <c r="E92" s="34" t="e">
        <f t="shared" si="22"/>
        <v>#DIV/0!</v>
      </c>
      <c r="F92" s="34">
        <f t="shared" si="30"/>
        <v>0</v>
      </c>
      <c r="G92" s="34"/>
      <c r="H92" s="34"/>
      <c r="I92" s="36" t="e">
        <f t="shared" si="29"/>
        <v>#DIV/0!</v>
      </c>
      <c r="J92" s="34" t="e">
        <f t="shared" si="18"/>
        <v>#DIV/0!</v>
      </c>
      <c r="K92" s="34" t="e">
        <f>H92/D92</f>
        <v>#DIV/0!</v>
      </c>
      <c r="L92" s="34"/>
      <c r="M92" s="35">
        <v>0.05</v>
      </c>
      <c r="N92" s="35">
        <f t="shared" si="27"/>
        <v>0.05</v>
      </c>
      <c r="O92" s="35">
        <v>0.8</v>
      </c>
      <c r="P92" s="35"/>
      <c r="Q92" s="35" t="e">
        <f t="shared" si="19"/>
        <v>#DIV/0!</v>
      </c>
      <c r="R92" s="35" t="e">
        <f t="shared" si="28"/>
        <v>#DIV/0!</v>
      </c>
      <c r="S92" s="35"/>
      <c r="T92" s="35" t="e">
        <f t="shared" si="32"/>
        <v>#DIV/0!</v>
      </c>
      <c r="U92" s="35" t="e">
        <f t="shared" si="25"/>
        <v>#DIV/0!</v>
      </c>
      <c r="V92" s="37"/>
      <c r="W92" s="37"/>
      <c r="X92" s="37" t="e">
        <f t="shared" si="31"/>
        <v>#DIV/0!</v>
      </c>
    </row>
    <row r="93" spans="1:24" x14ac:dyDescent="0.25">
      <c r="A93" s="38" t="s">
        <v>90</v>
      </c>
      <c r="B93" s="39"/>
      <c r="C93" s="39"/>
      <c r="D93" s="43">
        <f t="shared" si="21"/>
        <v>0</v>
      </c>
      <c r="E93" s="39" t="e">
        <f t="shared" si="22"/>
        <v>#DIV/0!</v>
      </c>
      <c r="F93" s="39">
        <f t="shared" si="30"/>
        <v>0</v>
      </c>
      <c r="G93" s="39"/>
      <c r="H93" s="39"/>
      <c r="I93" s="39" t="e">
        <f t="shared" si="29"/>
        <v>#DIV/0!</v>
      </c>
      <c r="J93" s="39" t="e">
        <f t="shared" si="18"/>
        <v>#DIV/0!</v>
      </c>
      <c r="K93" s="39" t="e">
        <f t="shared" ref="K93:K97" si="33">H93/D93</f>
        <v>#DIV/0!</v>
      </c>
      <c r="L93" s="39"/>
      <c r="M93" s="40">
        <v>0.05</v>
      </c>
      <c r="N93" s="40">
        <f t="shared" si="27"/>
        <v>0.05</v>
      </c>
      <c r="O93" s="40">
        <v>0.8</v>
      </c>
      <c r="P93" s="40"/>
      <c r="Q93" s="40" t="e">
        <f t="shared" si="19"/>
        <v>#DIV/0!</v>
      </c>
      <c r="R93" s="40" t="e">
        <f t="shared" si="28"/>
        <v>#DIV/0!</v>
      </c>
      <c r="S93" s="40"/>
      <c r="T93" s="40" t="e">
        <f t="shared" si="32"/>
        <v>#DIV/0!</v>
      </c>
      <c r="U93" s="40" t="e">
        <f t="shared" si="25"/>
        <v>#DIV/0!</v>
      </c>
      <c r="V93" s="41"/>
      <c r="W93" s="41"/>
      <c r="X93" s="41" t="e">
        <f t="shared" si="31"/>
        <v>#DIV/0!</v>
      </c>
    </row>
    <row r="94" spans="1:24" x14ac:dyDescent="0.25">
      <c r="A94" s="33" t="s">
        <v>91</v>
      </c>
      <c r="B94" s="34"/>
      <c r="C94" s="34"/>
      <c r="D94" s="42">
        <f t="shared" si="21"/>
        <v>0</v>
      </c>
      <c r="E94" s="34" t="e">
        <f t="shared" si="22"/>
        <v>#DIV/0!</v>
      </c>
      <c r="F94" s="34">
        <f t="shared" si="30"/>
        <v>0</v>
      </c>
      <c r="G94" s="34"/>
      <c r="H94" s="34"/>
      <c r="I94" s="36" t="e">
        <f t="shared" si="29"/>
        <v>#DIV/0!</v>
      </c>
      <c r="J94" s="34" t="e">
        <f t="shared" si="18"/>
        <v>#DIV/0!</v>
      </c>
      <c r="K94" s="34" t="e">
        <f t="shared" si="33"/>
        <v>#DIV/0!</v>
      </c>
      <c r="L94" s="34"/>
      <c r="M94" s="35">
        <v>0.05</v>
      </c>
      <c r="N94" s="35">
        <f t="shared" si="27"/>
        <v>0.05</v>
      </c>
      <c r="O94" s="35">
        <v>0.8</v>
      </c>
      <c r="P94" s="35"/>
      <c r="Q94" s="35" t="e">
        <f t="shared" si="19"/>
        <v>#DIV/0!</v>
      </c>
      <c r="R94" s="35" t="e">
        <f t="shared" si="28"/>
        <v>#DIV/0!</v>
      </c>
      <c r="S94" s="35"/>
      <c r="T94" s="35" t="e">
        <f t="shared" si="32"/>
        <v>#DIV/0!</v>
      </c>
      <c r="U94" s="35" t="e">
        <f t="shared" si="25"/>
        <v>#DIV/0!</v>
      </c>
      <c r="V94" s="37"/>
      <c r="W94" s="37"/>
      <c r="X94" s="37" t="e">
        <f t="shared" si="31"/>
        <v>#DIV/0!</v>
      </c>
    </row>
    <row r="95" spans="1:24" x14ac:dyDescent="0.25">
      <c r="A95" s="38" t="s">
        <v>92</v>
      </c>
      <c r="B95" s="39"/>
      <c r="C95" s="39"/>
      <c r="D95" s="43">
        <f t="shared" si="21"/>
        <v>0</v>
      </c>
      <c r="E95" s="39" t="e">
        <f t="shared" si="22"/>
        <v>#DIV/0!</v>
      </c>
      <c r="F95" s="39">
        <f t="shared" si="30"/>
        <v>0</v>
      </c>
      <c r="G95" s="39"/>
      <c r="H95" s="39"/>
      <c r="I95" s="39" t="e">
        <f t="shared" si="29"/>
        <v>#DIV/0!</v>
      </c>
      <c r="J95" s="39" t="e">
        <f t="shared" si="18"/>
        <v>#DIV/0!</v>
      </c>
      <c r="K95" s="39" t="e">
        <f t="shared" si="33"/>
        <v>#DIV/0!</v>
      </c>
      <c r="L95" s="39"/>
      <c r="M95" s="40">
        <v>0.05</v>
      </c>
      <c r="N95" s="40">
        <f t="shared" si="27"/>
        <v>0.05</v>
      </c>
      <c r="O95" s="40">
        <v>0.8</v>
      </c>
      <c r="P95" s="40"/>
      <c r="Q95" s="40" t="e">
        <f t="shared" si="19"/>
        <v>#DIV/0!</v>
      </c>
      <c r="R95" s="40" t="e">
        <f t="shared" si="28"/>
        <v>#DIV/0!</v>
      </c>
      <c r="S95" s="40"/>
      <c r="T95" s="40" t="e">
        <f t="shared" si="32"/>
        <v>#DIV/0!</v>
      </c>
      <c r="U95" s="40" t="e">
        <f t="shared" si="25"/>
        <v>#DIV/0!</v>
      </c>
      <c r="V95" s="41"/>
      <c r="W95" s="41"/>
      <c r="X95" s="41" t="e">
        <f t="shared" si="31"/>
        <v>#DIV/0!</v>
      </c>
    </row>
    <row r="96" spans="1:24" x14ac:dyDescent="0.25">
      <c r="A96" s="33" t="s">
        <v>93</v>
      </c>
      <c r="B96" s="34"/>
      <c r="C96" s="34"/>
      <c r="D96" s="42">
        <f t="shared" si="21"/>
        <v>0</v>
      </c>
      <c r="E96" s="34" t="e">
        <f t="shared" si="22"/>
        <v>#DIV/0!</v>
      </c>
      <c r="F96" s="34">
        <f t="shared" si="30"/>
        <v>0</v>
      </c>
      <c r="G96" s="34"/>
      <c r="H96" s="34"/>
      <c r="I96" s="36" t="e">
        <f t="shared" si="29"/>
        <v>#DIV/0!</v>
      </c>
      <c r="J96" s="34" t="e">
        <f t="shared" si="18"/>
        <v>#DIV/0!</v>
      </c>
      <c r="K96" s="34" t="e">
        <f t="shared" si="33"/>
        <v>#DIV/0!</v>
      </c>
      <c r="L96" s="34"/>
      <c r="M96" s="35">
        <v>0.05</v>
      </c>
      <c r="N96" s="35">
        <f t="shared" si="27"/>
        <v>0.05</v>
      </c>
      <c r="O96" s="35">
        <v>0.8</v>
      </c>
      <c r="P96" s="35"/>
      <c r="Q96" s="35" t="e">
        <f t="shared" si="19"/>
        <v>#DIV/0!</v>
      </c>
      <c r="R96" s="35" t="e">
        <f t="shared" si="28"/>
        <v>#DIV/0!</v>
      </c>
      <c r="S96" s="35"/>
      <c r="T96" s="35" t="e">
        <f t="shared" si="32"/>
        <v>#DIV/0!</v>
      </c>
      <c r="U96" s="35" t="e">
        <f t="shared" si="25"/>
        <v>#DIV/0!</v>
      </c>
      <c r="V96" s="37"/>
      <c r="W96" s="37"/>
      <c r="X96" s="37" t="e">
        <f t="shared" si="31"/>
        <v>#DIV/0!</v>
      </c>
    </row>
    <row r="97" spans="1:24" x14ac:dyDescent="0.25">
      <c r="A97" s="38" t="s">
        <v>94</v>
      </c>
      <c r="B97" s="39"/>
      <c r="C97" s="39"/>
      <c r="D97" s="43">
        <f t="shared" si="21"/>
        <v>0</v>
      </c>
      <c r="E97" s="39" t="e">
        <f t="shared" si="22"/>
        <v>#DIV/0!</v>
      </c>
      <c r="F97" s="39">
        <f t="shared" si="30"/>
        <v>0</v>
      </c>
      <c r="G97" s="39"/>
      <c r="H97" s="39"/>
      <c r="I97" s="39" t="e">
        <f t="shared" si="29"/>
        <v>#DIV/0!</v>
      </c>
      <c r="J97" s="39" t="e">
        <f t="shared" si="18"/>
        <v>#DIV/0!</v>
      </c>
      <c r="K97" s="39" t="e">
        <f t="shared" si="33"/>
        <v>#DIV/0!</v>
      </c>
      <c r="L97" s="39"/>
      <c r="M97" s="40">
        <v>0.05</v>
      </c>
      <c r="N97" s="40">
        <f t="shared" si="27"/>
        <v>0.05</v>
      </c>
      <c r="O97" s="40">
        <v>0.8</v>
      </c>
      <c r="P97" s="40"/>
      <c r="Q97" s="40" t="e">
        <f t="shared" si="19"/>
        <v>#DIV/0!</v>
      </c>
      <c r="R97" s="40" t="e">
        <f t="shared" si="28"/>
        <v>#DIV/0!</v>
      </c>
      <c r="S97" s="40"/>
      <c r="T97" s="40" t="e">
        <f t="shared" si="32"/>
        <v>#DIV/0!</v>
      </c>
      <c r="U97" s="40" t="e">
        <f t="shared" si="25"/>
        <v>#DIV/0!</v>
      </c>
      <c r="V97" s="41"/>
      <c r="W97" s="41"/>
      <c r="X97" s="41" t="e">
        <f t="shared" si="31"/>
        <v>#DIV/0!</v>
      </c>
    </row>
    <row r="98" spans="1:24" x14ac:dyDescent="0.25">
      <c r="A98" s="33" t="s">
        <v>95</v>
      </c>
      <c r="B98" s="34"/>
      <c r="C98" s="34"/>
      <c r="D98" s="42">
        <f t="shared" si="21"/>
        <v>0</v>
      </c>
      <c r="E98" s="34" t="e">
        <f t="shared" si="22"/>
        <v>#DIV/0!</v>
      </c>
      <c r="F98" s="34">
        <f t="shared" si="30"/>
        <v>0</v>
      </c>
      <c r="G98" s="34"/>
      <c r="H98" s="34"/>
      <c r="I98" s="36" t="e">
        <f t="shared" si="29"/>
        <v>#DIV/0!</v>
      </c>
      <c r="J98" s="34" t="e">
        <f t="shared" si="18"/>
        <v>#DIV/0!</v>
      </c>
      <c r="K98" s="34" t="e">
        <f>H98/D98</f>
        <v>#DIV/0!</v>
      </c>
      <c r="L98" s="34"/>
      <c r="M98" s="35">
        <v>0.05</v>
      </c>
      <c r="N98" s="35">
        <f t="shared" si="27"/>
        <v>0.05</v>
      </c>
      <c r="O98" s="35">
        <v>0.8</v>
      </c>
      <c r="P98" s="35"/>
      <c r="Q98" s="35" t="e">
        <f t="shared" si="19"/>
        <v>#DIV/0!</v>
      </c>
      <c r="R98" s="35" t="e">
        <f t="shared" si="28"/>
        <v>#DIV/0!</v>
      </c>
      <c r="S98" s="35"/>
      <c r="T98" s="35" t="e">
        <f t="shared" si="32"/>
        <v>#DIV/0!</v>
      </c>
      <c r="U98" s="35" t="e">
        <f t="shared" si="25"/>
        <v>#DIV/0!</v>
      </c>
      <c r="V98" s="37"/>
      <c r="W98" s="37"/>
      <c r="X98" s="37" t="e">
        <f t="shared" si="31"/>
        <v>#DIV/0!</v>
      </c>
    </row>
    <row r="99" spans="1:24" x14ac:dyDescent="0.25">
      <c r="A99" s="38" t="s">
        <v>96</v>
      </c>
      <c r="B99" s="39"/>
      <c r="C99" s="39"/>
      <c r="D99" s="43">
        <f t="shared" si="21"/>
        <v>0</v>
      </c>
      <c r="E99" s="39" t="e">
        <f t="shared" si="22"/>
        <v>#DIV/0!</v>
      </c>
      <c r="F99" s="39">
        <f t="shared" si="30"/>
        <v>0</v>
      </c>
      <c r="G99" s="39"/>
      <c r="H99" s="39"/>
      <c r="I99" s="39" t="e">
        <f t="shared" si="29"/>
        <v>#DIV/0!</v>
      </c>
      <c r="J99" s="39" t="e">
        <f t="shared" si="18"/>
        <v>#DIV/0!</v>
      </c>
      <c r="K99" s="39" t="e">
        <f t="shared" ref="K99" si="34">H99/D99</f>
        <v>#DIV/0!</v>
      </c>
      <c r="L99" s="39"/>
      <c r="M99" s="40">
        <v>0.05</v>
      </c>
      <c r="N99" s="40">
        <f t="shared" si="27"/>
        <v>0.05</v>
      </c>
      <c r="O99" s="40">
        <v>0.8</v>
      </c>
      <c r="P99" s="40"/>
      <c r="Q99" s="40" t="e">
        <f t="shared" si="19"/>
        <v>#DIV/0!</v>
      </c>
      <c r="R99" s="40" t="e">
        <f t="shared" si="28"/>
        <v>#DIV/0!</v>
      </c>
      <c r="S99" s="40"/>
      <c r="T99" s="40" t="e">
        <f t="shared" si="32"/>
        <v>#DIV/0!</v>
      </c>
      <c r="U99" s="40" t="e">
        <f t="shared" si="25"/>
        <v>#DIV/0!</v>
      </c>
      <c r="V99" s="41"/>
      <c r="W99" s="41"/>
      <c r="X99" s="41" t="e">
        <f t="shared" si="31"/>
        <v>#DIV/0!</v>
      </c>
    </row>
    <row r="100" spans="1:24" x14ac:dyDescent="0.25">
      <c r="A100" s="33" t="s">
        <v>97</v>
      </c>
      <c r="B100" s="34"/>
      <c r="C100" s="34"/>
      <c r="D100" s="42">
        <f t="shared" si="21"/>
        <v>0</v>
      </c>
      <c r="E100" s="34" t="e">
        <f t="shared" si="22"/>
        <v>#DIV/0!</v>
      </c>
      <c r="F100" s="34">
        <f t="shared" si="30"/>
        <v>0</v>
      </c>
      <c r="G100" s="34"/>
      <c r="H100" s="34"/>
      <c r="I100" s="36" t="e">
        <f t="shared" si="29"/>
        <v>#DIV/0!</v>
      </c>
      <c r="J100" s="34" t="e">
        <f t="shared" si="18"/>
        <v>#DIV/0!</v>
      </c>
      <c r="K100" s="34" t="e">
        <f>H100/D100</f>
        <v>#DIV/0!</v>
      </c>
      <c r="L100" s="34"/>
      <c r="M100" s="35">
        <v>0.05</v>
      </c>
      <c r="N100" s="35">
        <f t="shared" si="27"/>
        <v>0.05</v>
      </c>
      <c r="O100" s="35">
        <v>0.8</v>
      </c>
      <c r="P100" s="35"/>
      <c r="Q100" s="35" t="e">
        <f t="shared" si="19"/>
        <v>#DIV/0!</v>
      </c>
      <c r="R100" s="35" t="e">
        <f t="shared" si="28"/>
        <v>#DIV/0!</v>
      </c>
      <c r="S100" s="35"/>
      <c r="T100" s="35" t="e">
        <f t="shared" si="32"/>
        <v>#DIV/0!</v>
      </c>
      <c r="U100" s="35" t="e">
        <f t="shared" si="25"/>
        <v>#DIV/0!</v>
      </c>
      <c r="V100" s="37"/>
      <c r="W100" s="37"/>
      <c r="X100" s="37" t="e">
        <f t="shared" si="31"/>
        <v>#DIV/0!</v>
      </c>
    </row>
    <row r="101" spans="1:24" x14ac:dyDescent="0.25">
      <c r="A101" s="38" t="s">
        <v>98</v>
      </c>
      <c r="B101" s="39"/>
      <c r="C101" s="39"/>
      <c r="D101" s="43">
        <f t="shared" si="21"/>
        <v>0</v>
      </c>
      <c r="E101" s="39" t="e">
        <f t="shared" si="22"/>
        <v>#DIV/0!</v>
      </c>
      <c r="F101" s="39">
        <f t="shared" si="30"/>
        <v>0</v>
      </c>
      <c r="G101" s="39"/>
      <c r="H101" s="39"/>
      <c r="I101" s="39" t="e">
        <f t="shared" si="29"/>
        <v>#DIV/0!</v>
      </c>
      <c r="J101" s="39" t="e">
        <f t="shared" si="18"/>
        <v>#DIV/0!</v>
      </c>
      <c r="K101" s="39" t="e">
        <f t="shared" ref="K101:K105" si="35">H101/D101</f>
        <v>#DIV/0!</v>
      </c>
      <c r="L101" s="39"/>
      <c r="M101" s="40">
        <v>0.05</v>
      </c>
      <c r="N101" s="40">
        <f t="shared" si="27"/>
        <v>0.05</v>
      </c>
      <c r="O101" s="40">
        <v>0.8</v>
      </c>
      <c r="P101" s="40"/>
      <c r="Q101" s="40" t="e">
        <f t="shared" si="19"/>
        <v>#DIV/0!</v>
      </c>
      <c r="R101" s="40" t="e">
        <f t="shared" si="28"/>
        <v>#DIV/0!</v>
      </c>
      <c r="S101" s="40"/>
      <c r="T101" s="40" t="e">
        <f t="shared" si="32"/>
        <v>#DIV/0!</v>
      </c>
      <c r="U101" s="40" t="e">
        <f t="shared" si="25"/>
        <v>#DIV/0!</v>
      </c>
      <c r="V101" s="41"/>
      <c r="W101" s="41"/>
      <c r="X101" s="41" t="e">
        <f t="shared" si="31"/>
        <v>#DIV/0!</v>
      </c>
    </row>
    <row r="102" spans="1:24" x14ac:dyDescent="0.25">
      <c r="A102" s="33" t="s">
        <v>99</v>
      </c>
      <c r="B102" s="34"/>
      <c r="C102" s="34"/>
      <c r="D102" s="42">
        <f t="shared" si="21"/>
        <v>0</v>
      </c>
      <c r="E102" s="34" t="e">
        <f t="shared" si="22"/>
        <v>#DIV/0!</v>
      </c>
      <c r="F102" s="34">
        <f t="shared" si="30"/>
        <v>0</v>
      </c>
      <c r="G102" s="34"/>
      <c r="H102" s="34"/>
      <c r="I102" s="36" t="e">
        <f t="shared" si="29"/>
        <v>#DIV/0!</v>
      </c>
      <c r="J102" s="34" t="e">
        <f t="shared" si="18"/>
        <v>#DIV/0!</v>
      </c>
      <c r="K102" s="34" t="e">
        <f t="shared" si="35"/>
        <v>#DIV/0!</v>
      </c>
      <c r="L102" s="34"/>
      <c r="M102" s="35">
        <v>0.05</v>
      </c>
      <c r="N102" s="35">
        <f t="shared" si="27"/>
        <v>0.05</v>
      </c>
      <c r="O102" s="35">
        <v>0.8</v>
      </c>
      <c r="P102" s="35"/>
      <c r="Q102" s="35" t="e">
        <f t="shared" si="19"/>
        <v>#DIV/0!</v>
      </c>
      <c r="R102" s="35" t="e">
        <f t="shared" si="28"/>
        <v>#DIV/0!</v>
      </c>
      <c r="S102" s="35"/>
      <c r="T102" s="35" t="e">
        <f t="shared" si="32"/>
        <v>#DIV/0!</v>
      </c>
      <c r="U102" s="35" t="e">
        <f t="shared" si="25"/>
        <v>#DIV/0!</v>
      </c>
      <c r="V102" s="37"/>
      <c r="W102" s="37"/>
      <c r="X102" s="37" t="e">
        <f t="shared" si="31"/>
        <v>#DIV/0!</v>
      </c>
    </row>
    <row r="103" spans="1:24" x14ac:dyDescent="0.25">
      <c r="A103" s="38" t="s">
        <v>100</v>
      </c>
      <c r="B103" s="39"/>
      <c r="C103" s="39"/>
      <c r="D103" s="43">
        <f t="shared" si="21"/>
        <v>0</v>
      </c>
      <c r="E103" s="39" t="e">
        <f t="shared" si="22"/>
        <v>#DIV/0!</v>
      </c>
      <c r="F103" s="39">
        <f t="shared" si="30"/>
        <v>0</v>
      </c>
      <c r="G103" s="39"/>
      <c r="H103" s="39"/>
      <c r="I103" s="39" t="e">
        <f t="shared" si="29"/>
        <v>#DIV/0!</v>
      </c>
      <c r="J103" s="39" t="e">
        <f t="shared" si="18"/>
        <v>#DIV/0!</v>
      </c>
      <c r="K103" s="39" t="e">
        <f t="shared" si="35"/>
        <v>#DIV/0!</v>
      </c>
      <c r="L103" s="39"/>
      <c r="M103" s="40">
        <v>0.05</v>
      </c>
      <c r="N103" s="40">
        <f t="shared" si="27"/>
        <v>0.05</v>
      </c>
      <c r="O103" s="40">
        <v>0.8</v>
      </c>
      <c r="P103" s="40"/>
      <c r="Q103" s="40" t="e">
        <f t="shared" si="19"/>
        <v>#DIV/0!</v>
      </c>
      <c r="R103" s="40" t="e">
        <f t="shared" si="28"/>
        <v>#DIV/0!</v>
      </c>
      <c r="S103" s="40"/>
      <c r="T103" s="40" t="e">
        <f t="shared" si="32"/>
        <v>#DIV/0!</v>
      </c>
      <c r="U103" s="40" t="e">
        <f t="shared" si="25"/>
        <v>#DIV/0!</v>
      </c>
      <c r="V103" s="41"/>
      <c r="W103" s="41"/>
      <c r="X103" s="41" t="e">
        <f t="shared" si="31"/>
        <v>#DIV/0!</v>
      </c>
    </row>
    <row r="104" spans="1:24" x14ac:dyDescent="0.25">
      <c r="A104" s="33" t="s">
        <v>101</v>
      </c>
      <c r="B104" s="34"/>
      <c r="C104" s="34"/>
      <c r="D104" s="42">
        <f t="shared" si="21"/>
        <v>0</v>
      </c>
      <c r="E104" s="34" t="e">
        <f t="shared" si="22"/>
        <v>#DIV/0!</v>
      </c>
      <c r="F104" s="34">
        <f t="shared" si="30"/>
        <v>0</v>
      </c>
      <c r="G104" s="34"/>
      <c r="H104" s="34"/>
      <c r="I104" s="36" t="e">
        <f t="shared" si="29"/>
        <v>#DIV/0!</v>
      </c>
      <c r="J104" s="34" t="e">
        <f t="shared" si="18"/>
        <v>#DIV/0!</v>
      </c>
      <c r="K104" s="34" t="e">
        <f t="shared" si="35"/>
        <v>#DIV/0!</v>
      </c>
      <c r="L104" s="34"/>
      <c r="M104" s="35">
        <v>0.05</v>
      </c>
      <c r="N104" s="35">
        <f t="shared" si="27"/>
        <v>0.05</v>
      </c>
      <c r="O104" s="35">
        <v>0.8</v>
      </c>
      <c r="P104" s="35"/>
      <c r="Q104" s="35" t="e">
        <f t="shared" si="19"/>
        <v>#DIV/0!</v>
      </c>
      <c r="R104" s="35" t="e">
        <f t="shared" si="28"/>
        <v>#DIV/0!</v>
      </c>
      <c r="S104" s="35"/>
      <c r="T104" s="35" t="e">
        <f t="shared" si="32"/>
        <v>#DIV/0!</v>
      </c>
      <c r="U104" s="35" t="e">
        <f t="shared" si="25"/>
        <v>#DIV/0!</v>
      </c>
      <c r="V104" s="37"/>
      <c r="W104" s="37"/>
      <c r="X104" s="37" t="e">
        <f t="shared" si="31"/>
        <v>#DIV/0!</v>
      </c>
    </row>
    <row r="105" spans="1:24" x14ac:dyDescent="0.25">
      <c r="A105" s="38" t="s">
        <v>102</v>
      </c>
      <c r="B105" s="39"/>
      <c r="C105" s="39"/>
      <c r="D105" s="43">
        <f t="shared" si="21"/>
        <v>0</v>
      </c>
      <c r="E105" s="39" t="e">
        <f t="shared" si="22"/>
        <v>#DIV/0!</v>
      </c>
      <c r="F105" s="39">
        <f t="shared" si="30"/>
        <v>0</v>
      </c>
      <c r="G105" s="39"/>
      <c r="H105" s="39"/>
      <c r="I105" s="39" t="e">
        <f t="shared" si="29"/>
        <v>#DIV/0!</v>
      </c>
      <c r="J105" s="39" t="e">
        <f t="shared" si="18"/>
        <v>#DIV/0!</v>
      </c>
      <c r="K105" s="39" t="e">
        <f t="shared" si="35"/>
        <v>#DIV/0!</v>
      </c>
      <c r="L105" s="39"/>
      <c r="M105" s="40">
        <v>0.05</v>
      </c>
      <c r="N105" s="40">
        <f t="shared" si="27"/>
        <v>0.05</v>
      </c>
      <c r="O105" s="40">
        <v>0.8</v>
      </c>
      <c r="P105" s="40"/>
      <c r="Q105" s="40" t="e">
        <f t="shared" si="19"/>
        <v>#DIV/0!</v>
      </c>
      <c r="R105" s="40" t="e">
        <f t="shared" si="28"/>
        <v>#DIV/0!</v>
      </c>
      <c r="S105" s="40"/>
      <c r="T105" s="40" t="e">
        <f t="shared" si="32"/>
        <v>#DIV/0!</v>
      </c>
      <c r="U105" s="40" t="e">
        <f t="shared" si="25"/>
        <v>#DIV/0!</v>
      </c>
      <c r="V105" s="41"/>
      <c r="W105" s="41"/>
      <c r="X105" s="41" t="e">
        <f t="shared" si="31"/>
        <v>#DIV/0!</v>
      </c>
    </row>
    <row r="106" spans="1:24" ht="12.6" thickBot="1" x14ac:dyDescent="0.3">
      <c r="A106" s="28" t="s">
        <v>32</v>
      </c>
      <c r="B106" s="3">
        <f>SUM(B58:B105)</f>
        <v>0</v>
      </c>
      <c r="C106" s="18">
        <f>SUM(C58:C105)</f>
        <v>0</v>
      </c>
      <c r="D106" s="3">
        <f>SUM(D58:D105)</f>
        <v>0</v>
      </c>
      <c r="E106" s="1" t="e">
        <f>D106/B106</f>
        <v>#DIV/0!</v>
      </c>
      <c r="F106" s="18">
        <f>SUM(F58:F105)</f>
        <v>0</v>
      </c>
      <c r="G106" s="3">
        <f>SUM(G58:G105)</f>
        <v>0</v>
      </c>
      <c r="H106" s="3">
        <f>SUM(H58:H105)</f>
        <v>0</v>
      </c>
      <c r="I106" s="1" t="e">
        <f t="shared" si="29"/>
        <v>#DIV/0!</v>
      </c>
      <c r="J106" s="1" t="e">
        <f t="shared" si="18"/>
        <v>#DIV/0!</v>
      </c>
      <c r="K106" s="19" t="e">
        <f>H106/D106</f>
        <v>#DIV/0!</v>
      </c>
      <c r="L106" s="27" t="e">
        <f>(FZ106)/(D106)</f>
        <v>#DIV/0!</v>
      </c>
      <c r="M106" s="2">
        <f>AVERAGE(M58:M105)</f>
        <v>4.9999999999999989E-2</v>
      </c>
      <c r="N106" s="2" t="e">
        <f t="shared" si="27"/>
        <v>#DIV/0!</v>
      </c>
      <c r="O106" s="19">
        <f>AVERAGE(O58:O105)</f>
        <v>0.79999999999999982</v>
      </c>
      <c r="P106" s="18">
        <f>SUM(P58:P105)</f>
        <v>0</v>
      </c>
      <c r="Q106" s="2" t="e">
        <f>(P106)/(G106)</f>
        <v>#DIV/0!</v>
      </c>
      <c r="R106" s="19" t="e">
        <f t="shared" si="28"/>
        <v>#DIV/0!</v>
      </c>
      <c r="S106" s="18">
        <f>SUM(S58:S105)</f>
        <v>0</v>
      </c>
      <c r="T106" s="2" t="e">
        <f t="shared" si="32"/>
        <v>#DIV/0!</v>
      </c>
      <c r="U106" s="2" t="e">
        <f t="shared" si="25"/>
        <v>#DIV/0!</v>
      </c>
      <c r="V106" s="32" t="e">
        <f>AVERAGE(V58:V105)</f>
        <v>#DIV/0!</v>
      </c>
      <c r="W106" s="32" t="e">
        <f>AVERAGE(W58:W105)</f>
        <v>#DIV/0!</v>
      </c>
      <c r="X106" s="29" t="e">
        <f>W106/V106</f>
        <v>#DIV/0!</v>
      </c>
    </row>
    <row r="108" spans="1:24" x14ac:dyDescent="0.25">
      <c r="A108" s="24" t="s">
        <v>103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3"/>
      <c r="M108" s="20"/>
      <c r="N108" s="20"/>
      <c r="O108" s="20"/>
      <c r="P108" s="20"/>
      <c r="Q108" s="23"/>
      <c r="R108" s="20"/>
      <c r="S108" s="20"/>
      <c r="T108" s="20"/>
      <c r="U108" s="20"/>
      <c r="V108" s="20"/>
      <c r="W108" s="20"/>
      <c r="X108" s="20"/>
    </row>
    <row r="109" spans="1:24" ht="12.6" thickBot="1" x14ac:dyDescent="0.3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</row>
    <row r="110" spans="1:24" ht="72" x14ac:dyDescent="0.25">
      <c r="A110" s="26" t="s">
        <v>104</v>
      </c>
      <c r="B110" s="21" t="s">
        <v>1</v>
      </c>
      <c r="C110" s="21" t="s">
        <v>2</v>
      </c>
      <c r="D110" s="21" t="s">
        <v>3</v>
      </c>
      <c r="E110" s="21" t="s">
        <v>4</v>
      </c>
      <c r="F110" s="21" t="s">
        <v>5</v>
      </c>
      <c r="G110" s="21" t="s">
        <v>6</v>
      </c>
      <c r="H110" s="21" t="s">
        <v>7</v>
      </c>
      <c r="I110" s="21" t="s">
        <v>8</v>
      </c>
      <c r="J110" s="21" t="s">
        <v>9</v>
      </c>
      <c r="K110" s="21" t="s">
        <v>10</v>
      </c>
      <c r="L110" s="21" t="s">
        <v>11</v>
      </c>
      <c r="M110" s="21" t="s">
        <v>14</v>
      </c>
      <c r="N110" s="21" t="s">
        <v>111</v>
      </c>
      <c r="O110" s="21" t="s">
        <v>17</v>
      </c>
      <c r="P110" s="21" t="s">
        <v>18</v>
      </c>
      <c r="Q110" s="21" t="s">
        <v>105</v>
      </c>
      <c r="R110" s="21" t="s">
        <v>19</v>
      </c>
      <c r="S110" s="21" t="s">
        <v>106</v>
      </c>
      <c r="T110" s="21" t="s">
        <v>107</v>
      </c>
      <c r="U110" s="21" t="s">
        <v>19</v>
      </c>
      <c r="V110" s="21" t="s">
        <v>27</v>
      </c>
      <c r="W110" s="21" t="s">
        <v>28</v>
      </c>
      <c r="X110" s="21" t="s">
        <v>29</v>
      </c>
    </row>
    <row r="111" spans="1:24" x14ac:dyDescent="0.25">
      <c r="A111" s="33" t="s">
        <v>55</v>
      </c>
      <c r="B111" s="34"/>
      <c r="C111" s="34"/>
      <c r="D111" s="42">
        <f>G111+H111</f>
        <v>0</v>
      </c>
      <c r="E111" s="34" t="e">
        <f>D111/B111</f>
        <v>#DIV/0!</v>
      </c>
      <c r="F111" s="34">
        <f>D111-C111</f>
        <v>0</v>
      </c>
      <c r="G111" s="34"/>
      <c r="H111" s="34"/>
      <c r="I111" s="36" t="e">
        <f t="shared" ref="I111:I112" si="36">G111/B111</f>
        <v>#DIV/0!</v>
      </c>
      <c r="J111" s="34" t="e">
        <f t="shared" ref="J111:J159" si="37">G111/C111</f>
        <v>#DIV/0!</v>
      </c>
      <c r="K111" s="34" t="e">
        <f>H111/D111</f>
        <v>#DIV/0!</v>
      </c>
      <c r="L111" s="45"/>
      <c r="M111" s="35">
        <v>0.05</v>
      </c>
      <c r="N111" s="35">
        <f>M111-L111</f>
        <v>0.05</v>
      </c>
      <c r="O111" s="35">
        <v>0.8</v>
      </c>
      <c r="P111" s="35"/>
      <c r="Q111" s="35" t="e">
        <f t="shared" ref="Q111:Q158" si="38">P111/G111</f>
        <v>#DIV/0!</v>
      </c>
      <c r="R111" s="35" t="e">
        <f>Q111-O111</f>
        <v>#DIV/0!</v>
      </c>
      <c r="S111" s="35"/>
      <c r="T111" s="35" t="e">
        <f t="shared" ref="T111:T142" si="39">S111/G111</f>
        <v>#DIV/0!</v>
      </c>
      <c r="U111" s="35" t="e">
        <f>T111-O111</f>
        <v>#DIV/0!</v>
      </c>
      <c r="V111" s="37"/>
      <c r="W111" s="37"/>
      <c r="X111" s="37" t="e">
        <f>W111/V111</f>
        <v>#DIV/0!</v>
      </c>
    </row>
    <row r="112" spans="1:24" x14ac:dyDescent="0.25">
      <c r="A112" s="38" t="s">
        <v>56</v>
      </c>
      <c r="B112" s="39"/>
      <c r="C112" s="39"/>
      <c r="D112" s="43">
        <f t="shared" ref="D112:D158" si="40">G112+H112</f>
        <v>0</v>
      </c>
      <c r="E112" s="39" t="e">
        <f t="shared" ref="E112:E158" si="41">D112/B112</f>
        <v>#DIV/0!</v>
      </c>
      <c r="F112" s="39">
        <f t="shared" ref="F112:F113" si="42">D112-C112</f>
        <v>0</v>
      </c>
      <c r="G112" s="39"/>
      <c r="H112" s="39"/>
      <c r="I112" s="39" t="e">
        <f t="shared" si="36"/>
        <v>#DIV/0!</v>
      </c>
      <c r="J112" s="39" t="e">
        <f t="shared" si="37"/>
        <v>#DIV/0!</v>
      </c>
      <c r="K112" s="39" t="e">
        <f t="shared" ref="K112:K143" si="43">H112/D112</f>
        <v>#DIV/0!</v>
      </c>
      <c r="L112" s="46"/>
      <c r="M112" s="40">
        <v>0.05</v>
      </c>
      <c r="N112" s="40">
        <f>M112-L112</f>
        <v>0.05</v>
      </c>
      <c r="O112" s="40">
        <v>0.8</v>
      </c>
      <c r="P112" s="40"/>
      <c r="Q112" s="40" t="e">
        <f t="shared" si="38"/>
        <v>#DIV/0!</v>
      </c>
      <c r="R112" s="40" t="e">
        <f>Q112-O112</f>
        <v>#DIV/0!</v>
      </c>
      <c r="S112" s="40"/>
      <c r="T112" s="40" t="e">
        <f t="shared" si="39"/>
        <v>#DIV/0!</v>
      </c>
      <c r="U112" s="40" t="e">
        <f t="shared" ref="U112:U159" si="44">T112-O112</f>
        <v>#DIV/0!</v>
      </c>
      <c r="V112" s="41"/>
      <c r="W112" s="41"/>
      <c r="X112" s="41" t="e">
        <f t="shared" ref="X112:X113" si="45">W112/V112</f>
        <v>#DIV/0!</v>
      </c>
    </row>
    <row r="113" spans="1:24" x14ac:dyDescent="0.25">
      <c r="A113" s="33" t="s">
        <v>57</v>
      </c>
      <c r="B113" s="34"/>
      <c r="C113" s="34"/>
      <c r="D113" s="42">
        <f t="shared" si="40"/>
        <v>0</v>
      </c>
      <c r="E113" s="34" t="e">
        <f t="shared" si="41"/>
        <v>#DIV/0!</v>
      </c>
      <c r="F113" s="34">
        <f t="shared" si="42"/>
        <v>0</v>
      </c>
      <c r="G113" s="34"/>
      <c r="H113" s="34"/>
      <c r="I113" s="36" t="e">
        <f>G113/B113</f>
        <v>#DIV/0!</v>
      </c>
      <c r="J113" s="34" t="e">
        <f t="shared" si="37"/>
        <v>#DIV/0!</v>
      </c>
      <c r="K113" s="34" t="e">
        <f t="shared" si="43"/>
        <v>#DIV/0!</v>
      </c>
      <c r="L113" s="34"/>
      <c r="M113" s="35">
        <v>0.05</v>
      </c>
      <c r="N113" s="35">
        <f t="shared" ref="N113:N159" si="46">M113-L113</f>
        <v>0.05</v>
      </c>
      <c r="O113" s="35">
        <v>0.8</v>
      </c>
      <c r="P113" s="35"/>
      <c r="Q113" s="35" t="e">
        <f t="shared" si="38"/>
        <v>#DIV/0!</v>
      </c>
      <c r="R113" s="35" t="e">
        <f t="shared" ref="R113:R159" si="47">Q113-O113</f>
        <v>#DIV/0!</v>
      </c>
      <c r="S113" s="35"/>
      <c r="T113" s="35" t="e">
        <f t="shared" si="39"/>
        <v>#DIV/0!</v>
      </c>
      <c r="U113" s="35" t="e">
        <f t="shared" si="44"/>
        <v>#DIV/0!</v>
      </c>
      <c r="V113" s="37"/>
      <c r="W113" s="37"/>
      <c r="X113" s="37" t="e">
        <f t="shared" si="45"/>
        <v>#DIV/0!</v>
      </c>
    </row>
    <row r="114" spans="1:24" x14ac:dyDescent="0.25">
      <c r="A114" s="38" t="s">
        <v>58</v>
      </c>
      <c r="B114" s="39"/>
      <c r="C114" s="39"/>
      <c r="D114" s="43">
        <f t="shared" si="40"/>
        <v>0</v>
      </c>
      <c r="E114" s="39" t="e">
        <f t="shared" si="41"/>
        <v>#DIV/0!</v>
      </c>
      <c r="F114" s="39">
        <f>D114-C114</f>
        <v>0</v>
      </c>
      <c r="G114" s="39"/>
      <c r="H114" s="39"/>
      <c r="I114" s="39" t="e">
        <f t="shared" ref="I114:I159" si="48">G114/B114</f>
        <v>#DIV/0!</v>
      </c>
      <c r="J114" s="39" t="e">
        <f t="shared" si="37"/>
        <v>#DIV/0!</v>
      </c>
      <c r="K114" s="39" t="e">
        <f t="shared" si="43"/>
        <v>#DIV/0!</v>
      </c>
      <c r="L114" s="39"/>
      <c r="M114" s="40">
        <v>0.05</v>
      </c>
      <c r="N114" s="40">
        <f t="shared" si="46"/>
        <v>0.05</v>
      </c>
      <c r="O114" s="40">
        <v>0.8</v>
      </c>
      <c r="P114" s="40"/>
      <c r="Q114" s="40" t="e">
        <f t="shared" si="38"/>
        <v>#DIV/0!</v>
      </c>
      <c r="R114" s="40" t="e">
        <f t="shared" si="47"/>
        <v>#DIV/0!</v>
      </c>
      <c r="S114" s="40"/>
      <c r="T114" s="40" t="e">
        <f t="shared" si="39"/>
        <v>#DIV/0!</v>
      </c>
      <c r="U114" s="40" t="e">
        <f t="shared" si="44"/>
        <v>#DIV/0!</v>
      </c>
      <c r="V114" s="41"/>
      <c r="W114" s="41"/>
      <c r="X114" s="41" t="e">
        <f>W114/V114</f>
        <v>#DIV/0!</v>
      </c>
    </row>
    <row r="115" spans="1:24" x14ac:dyDescent="0.25">
      <c r="A115" s="33" t="s">
        <v>59</v>
      </c>
      <c r="B115" s="34"/>
      <c r="C115" s="34"/>
      <c r="D115" s="42">
        <f t="shared" si="40"/>
        <v>0</v>
      </c>
      <c r="E115" s="34" t="e">
        <f t="shared" si="41"/>
        <v>#DIV/0!</v>
      </c>
      <c r="F115" s="34">
        <f t="shared" ref="F115:F158" si="49">D115-C115</f>
        <v>0</v>
      </c>
      <c r="G115" s="34"/>
      <c r="H115" s="34"/>
      <c r="I115" s="36" t="e">
        <f t="shared" si="48"/>
        <v>#DIV/0!</v>
      </c>
      <c r="J115" s="34" t="e">
        <f t="shared" si="37"/>
        <v>#DIV/0!</v>
      </c>
      <c r="K115" s="34" t="e">
        <f t="shared" si="43"/>
        <v>#DIV/0!</v>
      </c>
      <c r="L115" s="34"/>
      <c r="M115" s="35">
        <v>0.05</v>
      </c>
      <c r="N115" s="35">
        <f t="shared" si="46"/>
        <v>0.05</v>
      </c>
      <c r="O115" s="35">
        <v>0.8</v>
      </c>
      <c r="P115" s="35"/>
      <c r="Q115" s="35" t="e">
        <f t="shared" si="38"/>
        <v>#DIV/0!</v>
      </c>
      <c r="R115" s="35" t="e">
        <f t="shared" si="47"/>
        <v>#DIV/0!</v>
      </c>
      <c r="S115" s="35"/>
      <c r="T115" s="35" t="e">
        <f t="shared" si="39"/>
        <v>#DIV/0!</v>
      </c>
      <c r="U115" s="35" t="e">
        <f t="shared" si="44"/>
        <v>#DIV/0!</v>
      </c>
      <c r="V115" s="37"/>
      <c r="W115" s="37"/>
      <c r="X115" s="37" t="e">
        <f t="shared" ref="X115:X158" si="50">W115/V115</f>
        <v>#DIV/0!</v>
      </c>
    </row>
    <row r="116" spans="1:24" x14ac:dyDescent="0.25">
      <c r="A116" s="38" t="s">
        <v>60</v>
      </c>
      <c r="B116" s="39"/>
      <c r="C116" s="39"/>
      <c r="D116" s="43">
        <f t="shared" si="40"/>
        <v>0</v>
      </c>
      <c r="E116" s="39" t="e">
        <f t="shared" si="41"/>
        <v>#DIV/0!</v>
      </c>
      <c r="F116" s="39">
        <f t="shared" si="49"/>
        <v>0</v>
      </c>
      <c r="G116" s="39"/>
      <c r="H116" s="39"/>
      <c r="I116" s="39" t="e">
        <f t="shared" si="48"/>
        <v>#DIV/0!</v>
      </c>
      <c r="J116" s="39" t="e">
        <f t="shared" si="37"/>
        <v>#DIV/0!</v>
      </c>
      <c r="K116" s="39" t="e">
        <f t="shared" si="43"/>
        <v>#DIV/0!</v>
      </c>
      <c r="L116" s="39"/>
      <c r="M116" s="40">
        <v>0.05</v>
      </c>
      <c r="N116" s="40">
        <f t="shared" si="46"/>
        <v>0.05</v>
      </c>
      <c r="O116" s="40">
        <v>0.8</v>
      </c>
      <c r="P116" s="40"/>
      <c r="Q116" s="40" t="e">
        <f t="shared" si="38"/>
        <v>#DIV/0!</v>
      </c>
      <c r="R116" s="40" t="e">
        <f t="shared" si="47"/>
        <v>#DIV/0!</v>
      </c>
      <c r="S116" s="40"/>
      <c r="T116" s="40" t="e">
        <f t="shared" si="39"/>
        <v>#DIV/0!</v>
      </c>
      <c r="U116" s="40" t="e">
        <f t="shared" si="44"/>
        <v>#DIV/0!</v>
      </c>
      <c r="V116" s="41"/>
      <c r="W116" s="41"/>
      <c r="X116" s="41" t="e">
        <f t="shared" si="50"/>
        <v>#DIV/0!</v>
      </c>
    </row>
    <row r="117" spans="1:24" x14ac:dyDescent="0.25">
      <c r="A117" s="33" t="s">
        <v>61</v>
      </c>
      <c r="B117" s="34"/>
      <c r="C117" s="34"/>
      <c r="D117" s="42">
        <f t="shared" si="40"/>
        <v>0</v>
      </c>
      <c r="E117" s="34" t="e">
        <f t="shared" si="41"/>
        <v>#DIV/0!</v>
      </c>
      <c r="F117" s="34">
        <f t="shared" si="49"/>
        <v>0</v>
      </c>
      <c r="G117" s="34"/>
      <c r="H117" s="34"/>
      <c r="I117" s="36" t="e">
        <f t="shared" si="48"/>
        <v>#DIV/0!</v>
      </c>
      <c r="J117" s="34" t="e">
        <f t="shared" si="37"/>
        <v>#DIV/0!</v>
      </c>
      <c r="K117" s="34" t="e">
        <f t="shared" si="43"/>
        <v>#DIV/0!</v>
      </c>
      <c r="L117" s="34"/>
      <c r="M117" s="35">
        <v>0.05</v>
      </c>
      <c r="N117" s="35">
        <f t="shared" si="46"/>
        <v>0.05</v>
      </c>
      <c r="O117" s="35">
        <v>0.8</v>
      </c>
      <c r="P117" s="35"/>
      <c r="Q117" s="35" t="e">
        <f t="shared" si="38"/>
        <v>#DIV/0!</v>
      </c>
      <c r="R117" s="35" t="e">
        <f t="shared" si="47"/>
        <v>#DIV/0!</v>
      </c>
      <c r="S117" s="35"/>
      <c r="T117" s="35" t="e">
        <f t="shared" si="39"/>
        <v>#DIV/0!</v>
      </c>
      <c r="U117" s="35" t="e">
        <f t="shared" si="44"/>
        <v>#DIV/0!</v>
      </c>
      <c r="V117" s="37"/>
      <c r="W117" s="37"/>
      <c r="X117" s="37" t="e">
        <f t="shared" si="50"/>
        <v>#DIV/0!</v>
      </c>
    </row>
    <row r="118" spans="1:24" x14ac:dyDescent="0.25">
      <c r="A118" s="38" t="s">
        <v>62</v>
      </c>
      <c r="B118" s="39"/>
      <c r="C118" s="39"/>
      <c r="D118" s="43">
        <f t="shared" si="40"/>
        <v>0</v>
      </c>
      <c r="E118" s="39" t="e">
        <f t="shared" si="41"/>
        <v>#DIV/0!</v>
      </c>
      <c r="F118" s="39">
        <f t="shared" si="49"/>
        <v>0</v>
      </c>
      <c r="G118" s="39"/>
      <c r="H118" s="39"/>
      <c r="I118" s="39" t="e">
        <f t="shared" si="48"/>
        <v>#DIV/0!</v>
      </c>
      <c r="J118" s="39" t="e">
        <f t="shared" si="37"/>
        <v>#DIV/0!</v>
      </c>
      <c r="K118" s="39" t="e">
        <f t="shared" si="43"/>
        <v>#DIV/0!</v>
      </c>
      <c r="L118" s="39"/>
      <c r="M118" s="40">
        <v>0.05</v>
      </c>
      <c r="N118" s="40">
        <f t="shared" si="46"/>
        <v>0.05</v>
      </c>
      <c r="O118" s="40">
        <v>0.8</v>
      </c>
      <c r="P118" s="40"/>
      <c r="Q118" s="40" t="e">
        <f t="shared" si="38"/>
        <v>#DIV/0!</v>
      </c>
      <c r="R118" s="40" t="e">
        <f t="shared" si="47"/>
        <v>#DIV/0!</v>
      </c>
      <c r="S118" s="40"/>
      <c r="T118" s="40" t="e">
        <f t="shared" si="39"/>
        <v>#DIV/0!</v>
      </c>
      <c r="U118" s="40" t="e">
        <f t="shared" si="44"/>
        <v>#DIV/0!</v>
      </c>
      <c r="V118" s="41"/>
      <c r="W118" s="41"/>
      <c r="X118" s="41" t="e">
        <f t="shared" si="50"/>
        <v>#DIV/0!</v>
      </c>
    </row>
    <row r="119" spans="1:24" x14ac:dyDescent="0.25">
      <c r="A119" s="33" t="s">
        <v>63</v>
      </c>
      <c r="B119" s="34"/>
      <c r="C119" s="34"/>
      <c r="D119" s="42">
        <f t="shared" si="40"/>
        <v>0</v>
      </c>
      <c r="E119" s="34" t="e">
        <f t="shared" si="41"/>
        <v>#DIV/0!</v>
      </c>
      <c r="F119" s="34">
        <f t="shared" si="49"/>
        <v>0</v>
      </c>
      <c r="G119" s="34"/>
      <c r="H119" s="34"/>
      <c r="I119" s="36" t="e">
        <f t="shared" si="48"/>
        <v>#DIV/0!</v>
      </c>
      <c r="J119" s="34" t="e">
        <f t="shared" si="37"/>
        <v>#DIV/0!</v>
      </c>
      <c r="K119" s="34" t="e">
        <f t="shared" si="43"/>
        <v>#DIV/0!</v>
      </c>
      <c r="L119" s="34"/>
      <c r="M119" s="35">
        <v>0.05</v>
      </c>
      <c r="N119" s="35">
        <f t="shared" si="46"/>
        <v>0.05</v>
      </c>
      <c r="O119" s="35">
        <v>0.8</v>
      </c>
      <c r="P119" s="35"/>
      <c r="Q119" s="35" t="e">
        <f t="shared" si="38"/>
        <v>#DIV/0!</v>
      </c>
      <c r="R119" s="35" t="e">
        <f t="shared" si="47"/>
        <v>#DIV/0!</v>
      </c>
      <c r="S119" s="35"/>
      <c r="T119" s="35" t="e">
        <f t="shared" si="39"/>
        <v>#DIV/0!</v>
      </c>
      <c r="U119" s="35" t="e">
        <f t="shared" si="44"/>
        <v>#DIV/0!</v>
      </c>
      <c r="V119" s="37"/>
      <c r="W119" s="37"/>
      <c r="X119" s="37" t="e">
        <f t="shared" si="50"/>
        <v>#DIV/0!</v>
      </c>
    </row>
    <row r="120" spans="1:24" x14ac:dyDescent="0.25">
      <c r="A120" s="38" t="s">
        <v>64</v>
      </c>
      <c r="B120" s="39"/>
      <c r="C120" s="39"/>
      <c r="D120" s="43">
        <f t="shared" si="40"/>
        <v>0</v>
      </c>
      <c r="E120" s="39" t="e">
        <f t="shared" si="41"/>
        <v>#DIV/0!</v>
      </c>
      <c r="F120" s="39">
        <f t="shared" si="49"/>
        <v>0</v>
      </c>
      <c r="G120" s="39"/>
      <c r="H120" s="39"/>
      <c r="I120" s="39" t="e">
        <f t="shared" si="48"/>
        <v>#DIV/0!</v>
      </c>
      <c r="J120" s="39" t="e">
        <f t="shared" si="37"/>
        <v>#DIV/0!</v>
      </c>
      <c r="K120" s="39" t="e">
        <f t="shared" si="43"/>
        <v>#DIV/0!</v>
      </c>
      <c r="L120" s="39"/>
      <c r="M120" s="40">
        <v>0.05</v>
      </c>
      <c r="N120" s="40">
        <f t="shared" si="46"/>
        <v>0.05</v>
      </c>
      <c r="O120" s="40">
        <v>0.8</v>
      </c>
      <c r="P120" s="40"/>
      <c r="Q120" s="40" t="e">
        <f t="shared" si="38"/>
        <v>#DIV/0!</v>
      </c>
      <c r="R120" s="40" t="e">
        <f t="shared" si="47"/>
        <v>#DIV/0!</v>
      </c>
      <c r="S120" s="40"/>
      <c r="T120" s="40" t="e">
        <f t="shared" si="39"/>
        <v>#DIV/0!</v>
      </c>
      <c r="U120" s="40" t="e">
        <f t="shared" si="44"/>
        <v>#DIV/0!</v>
      </c>
      <c r="V120" s="41"/>
      <c r="W120" s="41"/>
      <c r="X120" s="41" t="e">
        <f t="shared" si="50"/>
        <v>#DIV/0!</v>
      </c>
    </row>
    <row r="121" spans="1:24" x14ac:dyDescent="0.25">
      <c r="A121" s="33" t="s">
        <v>65</v>
      </c>
      <c r="B121" s="34"/>
      <c r="C121" s="34"/>
      <c r="D121" s="42">
        <f t="shared" si="40"/>
        <v>0</v>
      </c>
      <c r="E121" s="34" t="e">
        <f t="shared" si="41"/>
        <v>#DIV/0!</v>
      </c>
      <c r="F121" s="34">
        <f t="shared" si="49"/>
        <v>0</v>
      </c>
      <c r="G121" s="34"/>
      <c r="H121" s="34"/>
      <c r="I121" s="36" t="e">
        <f t="shared" si="48"/>
        <v>#DIV/0!</v>
      </c>
      <c r="J121" s="34" t="e">
        <f t="shared" si="37"/>
        <v>#DIV/0!</v>
      </c>
      <c r="K121" s="34" t="e">
        <f t="shared" si="43"/>
        <v>#DIV/0!</v>
      </c>
      <c r="L121" s="34"/>
      <c r="M121" s="35">
        <v>0.05</v>
      </c>
      <c r="N121" s="35">
        <f t="shared" si="46"/>
        <v>0.05</v>
      </c>
      <c r="O121" s="35">
        <v>0.8</v>
      </c>
      <c r="P121" s="35"/>
      <c r="Q121" s="35" t="e">
        <f t="shared" si="38"/>
        <v>#DIV/0!</v>
      </c>
      <c r="R121" s="35" t="e">
        <f t="shared" si="47"/>
        <v>#DIV/0!</v>
      </c>
      <c r="S121" s="35"/>
      <c r="T121" s="35" t="e">
        <f t="shared" si="39"/>
        <v>#DIV/0!</v>
      </c>
      <c r="U121" s="35" t="e">
        <f t="shared" si="44"/>
        <v>#DIV/0!</v>
      </c>
      <c r="V121" s="37"/>
      <c r="W121" s="37"/>
      <c r="X121" s="37" t="e">
        <f t="shared" si="50"/>
        <v>#DIV/0!</v>
      </c>
    </row>
    <row r="122" spans="1:24" x14ac:dyDescent="0.25">
      <c r="A122" s="38" t="s">
        <v>66</v>
      </c>
      <c r="B122" s="39"/>
      <c r="C122" s="39"/>
      <c r="D122" s="43">
        <f t="shared" si="40"/>
        <v>0</v>
      </c>
      <c r="E122" s="39" t="e">
        <f t="shared" si="41"/>
        <v>#DIV/0!</v>
      </c>
      <c r="F122" s="39">
        <f t="shared" si="49"/>
        <v>0</v>
      </c>
      <c r="G122" s="39"/>
      <c r="H122" s="39"/>
      <c r="I122" s="39" t="e">
        <f t="shared" si="48"/>
        <v>#DIV/0!</v>
      </c>
      <c r="J122" s="39" t="e">
        <f t="shared" si="37"/>
        <v>#DIV/0!</v>
      </c>
      <c r="K122" s="39" t="e">
        <f t="shared" si="43"/>
        <v>#DIV/0!</v>
      </c>
      <c r="L122" s="39"/>
      <c r="M122" s="40">
        <v>0.05</v>
      </c>
      <c r="N122" s="40">
        <f t="shared" si="46"/>
        <v>0.05</v>
      </c>
      <c r="O122" s="40">
        <v>0.8</v>
      </c>
      <c r="P122" s="40"/>
      <c r="Q122" s="40" t="e">
        <f t="shared" si="38"/>
        <v>#DIV/0!</v>
      </c>
      <c r="R122" s="40" t="e">
        <f t="shared" si="47"/>
        <v>#DIV/0!</v>
      </c>
      <c r="S122" s="40"/>
      <c r="T122" s="40" t="e">
        <f t="shared" si="39"/>
        <v>#DIV/0!</v>
      </c>
      <c r="U122" s="40" t="e">
        <f t="shared" si="44"/>
        <v>#DIV/0!</v>
      </c>
      <c r="V122" s="41"/>
      <c r="W122" s="41"/>
      <c r="X122" s="41" t="e">
        <f t="shared" si="50"/>
        <v>#DIV/0!</v>
      </c>
    </row>
    <row r="123" spans="1:24" x14ac:dyDescent="0.25">
      <c r="A123" s="33" t="s">
        <v>67</v>
      </c>
      <c r="B123" s="34"/>
      <c r="C123" s="34"/>
      <c r="D123" s="42">
        <f t="shared" si="40"/>
        <v>0</v>
      </c>
      <c r="E123" s="34" t="e">
        <f t="shared" si="41"/>
        <v>#DIV/0!</v>
      </c>
      <c r="F123" s="34">
        <f t="shared" si="49"/>
        <v>0</v>
      </c>
      <c r="G123" s="34"/>
      <c r="H123" s="34"/>
      <c r="I123" s="36" t="e">
        <f t="shared" si="48"/>
        <v>#DIV/0!</v>
      </c>
      <c r="J123" s="34" t="e">
        <f t="shared" si="37"/>
        <v>#DIV/0!</v>
      </c>
      <c r="K123" s="34" t="e">
        <f t="shared" si="43"/>
        <v>#DIV/0!</v>
      </c>
      <c r="L123" s="34"/>
      <c r="M123" s="35">
        <v>0.05</v>
      </c>
      <c r="N123" s="35">
        <f t="shared" si="46"/>
        <v>0.05</v>
      </c>
      <c r="O123" s="35">
        <v>0.8</v>
      </c>
      <c r="P123" s="35"/>
      <c r="Q123" s="35" t="e">
        <f t="shared" si="38"/>
        <v>#DIV/0!</v>
      </c>
      <c r="R123" s="35" t="e">
        <f t="shared" si="47"/>
        <v>#DIV/0!</v>
      </c>
      <c r="S123" s="35"/>
      <c r="T123" s="35" t="e">
        <f t="shared" si="39"/>
        <v>#DIV/0!</v>
      </c>
      <c r="U123" s="35" t="e">
        <f t="shared" si="44"/>
        <v>#DIV/0!</v>
      </c>
      <c r="V123" s="37"/>
      <c r="W123" s="37"/>
      <c r="X123" s="37" t="e">
        <f t="shared" si="50"/>
        <v>#DIV/0!</v>
      </c>
    </row>
    <row r="124" spans="1:24" x14ac:dyDescent="0.25">
      <c r="A124" s="38" t="s">
        <v>68</v>
      </c>
      <c r="B124" s="39"/>
      <c r="C124" s="39"/>
      <c r="D124" s="43">
        <f t="shared" si="40"/>
        <v>0</v>
      </c>
      <c r="E124" s="39" t="e">
        <f t="shared" si="41"/>
        <v>#DIV/0!</v>
      </c>
      <c r="F124" s="39">
        <f t="shared" si="49"/>
        <v>0</v>
      </c>
      <c r="G124" s="39"/>
      <c r="H124" s="39"/>
      <c r="I124" s="39" t="e">
        <f t="shared" si="48"/>
        <v>#DIV/0!</v>
      </c>
      <c r="J124" s="39" t="e">
        <f t="shared" si="37"/>
        <v>#DIV/0!</v>
      </c>
      <c r="K124" s="39" t="e">
        <f t="shared" si="43"/>
        <v>#DIV/0!</v>
      </c>
      <c r="L124" s="39"/>
      <c r="M124" s="40">
        <v>0.05</v>
      </c>
      <c r="N124" s="40">
        <f t="shared" si="46"/>
        <v>0.05</v>
      </c>
      <c r="O124" s="40">
        <v>0.8</v>
      </c>
      <c r="P124" s="40"/>
      <c r="Q124" s="40" t="e">
        <f t="shared" si="38"/>
        <v>#DIV/0!</v>
      </c>
      <c r="R124" s="40" t="e">
        <f t="shared" si="47"/>
        <v>#DIV/0!</v>
      </c>
      <c r="S124" s="40"/>
      <c r="T124" s="40" t="e">
        <f t="shared" si="39"/>
        <v>#DIV/0!</v>
      </c>
      <c r="U124" s="40" t="e">
        <f t="shared" si="44"/>
        <v>#DIV/0!</v>
      </c>
      <c r="V124" s="41"/>
      <c r="W124" s="41"/>
      <c r="X124" s="41" t="e">
        <f t="shared" si="50"/>
        <v>#DIV/0!</v>
      </c>
    </row>
    <row r="125" spans="1:24" x14ac:dyDescent="0.25">
      <c r="A125" s="33" t="s">
        <v>69</v>
      </c>
      <c r="B125" s="34"/>
      <c r="C125" s="34"/>
      <c r="D125" s="42">
        <f t="shared" si="40"/>
        <v>0</v>
      </c>
      <c r="E125" s="34" t="e">
        <f t="shared" si="41"/>
        <v>#DIV/0!</v>
      </c>
      <c r="F125" s="34">
        <f t="shared" si="49"/>
        <v>0</v>
      </c>
      <c r="G125" s="34"/>
      <c r="H125" s="34"/>
      <c r="I125" s="36" t="e">
        <f t="shared" si="48"/>
        <v>#DIV/0!</v>
      </c>
      <c r="J125" s="34" t="e">
        <f t="shared" si="37"/>
        <v>#DIV/0!</v>
      </c>
      <c r="K125" s="34" t="e">
        <f t="shared" si="43"/>
        <v>#DIV/0!</v>
      </c>
      <c r="L125" s="34"/>
      <c r="M125" s="35">
        <v>0.05</v>
      </c>
      <c r="N125" s="35">
        <f t="shared" si="46"/>
        <v>0.05</v>
      </c>
      <c r="O125" s="35">
        <v>0.8</v>
      </c>
      <c r="P125" s="35"/>
      <c r="Q125" s="35" t="e">
        <f t="shared" si="38"/>
        <v>#DIV/0!</v>
      </c>
      <c r="R125" s="35" t="e">
        <f t="shared" si="47"/>
        <v>#DIV/0!</v>
      </c>
      <c r="S125" s="35"/>
      <c r="T125" s="35" t="e">
        <f t="shared" si="39"/>
        <v>#DIV/0!</v>
      </c>
      <c r="U125" s="35" t="e">
        <f t="shared" si="44"/>
        <v>#DIV/0!</v>
      </c>
      <c r="V125" s="37"/>
      <c r="W125" s="37"/>
      <c r="X125" s="37" t="e">
        <f t="shared" si="50"/>
        <v>#DIV/0!</v>
      </c>
    </row>
    <row r="126" spans="1:24" x14ac:dyDescent="0.25">
      <c r="A126" s="38" t="s">
        <v>70</v>
      </c>
      <c r="B126" s="39"/>
      <c r="C126" s="39"/>
      <c r="D126" s="43">
        <f t="shared" si="40"/>
        <v>0</v>
      </c>
      <c r="E126" s="39" t="e">
        <f t="shared" si="41"/>
        <v>#DIV/0!</v>
      </c>
      <c r="F126" s="39">
        <f t="shared" si="49"/>
        <v>0</v>
      </c>
      <c r="G126" s="39"/>
      <c r="H126" s="39"/>
      <c r="I126" s="39" t="e">
        <f t="shared" si="48"/>
        <v>#DIV/0!</v>
      </c>
      <c r="J126" s="39" t="e">
        <f t="shared" si="37"/>
        <v>#DIV/0!</v>
      </c>
      <c r="K126" s="39" t="e">
        <f t="shared" si="43"/>
        <v>#DIV/0!</v>
      </c>
      <c r="L126" s="39"/>
      <c r="M126" s="40">
        <v>0.05</v>
      </c>
      <c r="N126" s="40">
        <f t="shared" si="46"/>
        <v>0.05</v>
      </c>
      <c r="O126" s="40">
        <v>0.8</v>
      </c>
      <c r="P126" s="40"/>
      <c r="Q126" s="40" t="e">
        <f t="shared" si="38"/>
        <v>#DIV/0!</v>
      </c>
      <c r="R126" s="40" t="e">
        <f t="shared" si="47"/>
        <v>#DIV/0!</v>
      </c>
      <c r="S126" s="40"/>
      <c r="T126" s="40" t="e">
        <f t="shared" si="39"/>
        <v>#DIV/0!</v>
      </c>
      <c r="U126" s="40" t="e">
        <f t="shared" si="44"/>
        <v>#DIV/0!</v>
      </c>
      <c r="V126" s="41"/>
      <c r="W126" s="41"/>
      <c r="X126" s="41" t="e">
        <f t="shared" si="50"/>
        <v>#DIV/0!</v>
      </c>
    </row>
    <row r="127" spans="1:24" x14ac:dyDescent="0.25">
      <c r="A127" s="33" t="s">
        <v>71</v>
      </c>
      <c r="B127" s="34"/>
      <c r="C127" s="34"/>
      <c r="D127" s="42">
        <f t="shared" si="40"/>
        <v>0</v>
      </c>
      <c r="E127" s="34" t="e">
        <f t="shared" si="41"/>
        <v>#DIV/0!</v>
      </c>
      <c r="F127" s="34">
        <f t="shared" si="49"/>
        <v>0</v>
      </c>
      <c r="G127" s="34"/>
      <c r="H127" s="34"/>
      <c r="I127" s="36" t="e">
        <f t="shared" si="48"/>
        <v>#DIV/0!</v>
      </c>
      <c r="J127" s="34" t="e">
        <f t="shared" si="37"/>
        <v>#DIV/0!</v>
      </c>
      <c r="K127" s="34" t="e">
        <f t="shared" si="43"/>
        <v>#DIV/0!</v>
      </c>
      <c r="L127" s="34"/>
      <c r="M127" s="35">
        <v>0.05</v>
      </c>
      <c r="N127" s="35">
        <f t="shared" si="46"/>
        <v>0.05</v>
      </c>
      <c r="O127" s="35">
        <v>0.8</v>
      </c>
      <c r="P127" s="35"/>
      <c r="Q127" s="35" t="e">
        <f t="shared" si="38"/>
        <v>#DIV/0!</v>
      </c>
      <c r="R127" s="35" t="e">
        <f t="shared" si="47"/>
        <v>#DIV/0!</v>
      </c>
      <c r="S127" s="35"/>
      <c r="T127" s="35" t="e">
        <f t="shared" si="39"/>
        <v>#DIV/0!</v>
      </c>
      <c r="U127" s="35" t="e">
        <f t="shared" si="44"/>
        <v>#DIV/0!</v>
      </c>
      <c r="V127" s="37"/>
      <c r="W127" s="37"/>
      <c r="X127" s="37" t="e">
        <f t="shared" si="50"/>
        <v>#DIV/0!</v>
      </c>
    </row>
    <row r="128" spans="1:24" x14ac:dyDescent="0.25">
      <c r="A128" s="38" t="s">
        <v>72</v>
      </c>
      <c r="B128" s="39"/>
      <c r="C128" s="39"/>
      <c r="D128" s="43">
        <f t="shared" si="40"/>
        <v>0</v>
      </c>
      <c r="E128" s="39" t="e">
        <f t="shared" si="41"/>
        <v>#DIV/0!</v>
      </c>
      <c r="F128" s="39">
        <f t="shared" si="49"/>
        <v>0</v>
      </c>
      <c r="G128" s="39"/>
      <c r="H128" s="39"/>
      <c r="I128" s="39" t="e">
        <f t="shared" si="48"/>
        <v>#DIV/0!</v>
      </c>
      <c r="J128" s="39" t="e">
        <f t="shared" si="37"/>
        <v>#DIV/0!</v>
      </c>
      <c r="K128" s="39" t="e">
        <f t="shared" si="43"/>
        <v>#DIV/0!</v>
      </c>
      <c r="L128" s="39"/>
      <c r="M128" s="40">
        <v>0.05</v>
      </c>
      <c r="N128" s="40">
        <f t="shared" si="46"/>
        <v>0.05</v>
      </c>
      <c r="O128" s="40">
        <v>0.8</v>
      </c>
      <c r="P128" s="40"/>
      <c r="Q128" s="40" t="e">
        <f t="shared" si="38"/>
        <v>#DIV/0!</v>
      </c>
      <c r="R128" s="40" t="e">
        <f t="shared" si="47"/>
        <v>#DIV/0!</v>
      </c>
      <c r="S128" s="40"/>
      <c r="T128" s="40" t="e">
        <f t="shared" si="39"/>
        <v>#DIV/0!</v>
      </c>
      <c r="U128" s="40" t="e">
        <f t="shared" si="44"/>
        <v>#DIV/0!</v>
      </c>
      <c r="V128" s="41"/>
      <c r="W128" s="41"/>
      <c r="X128" s="41" t="e">
        <f t="shared" si="50"/>
        <v>#DIV/0!</v>
      </c>
    </row>
    <row r="129" spans="1:24" x14ac:dyDescent="0.25">
      <c r="A129" s="33" t="s">
        <v>73</v>
      </c>
      <c r="B129" s="34"/>
      <c r="C129" s="34"/>
      <c r="D129" s="42">
        <f t="shared" si="40"/>
        <v>0</v>
      </c>
      <c r="E129" s="34" t="e">
        <f t="shared" si="41"/>
        <v>#DIV/0!</v>
      </c>
      <c r="F129" s="34">
        <f t="shared" si="49"/>
        <v>0</v>
      </c>
      <c r="G129" s="34"/>
      <c r="H129" s="34"/>
      <c r="I129" s="36" t="e">
        <f t="shared" si="48"/>
        <v>#DIV/0!</v>
      </c>
      <c r="J129" s="34" t="e">
        <f t="shared" si="37"/>
        <v>#DIV/0!</v>
      </c>
      <c r="K129" s="34" t="e">
        <f t="shared" si="43"/>
        <v>#DIV/0!</v>
      </c>
      <c r="L129" s="34"/>
      <c r="M129" s="35">
        <v>0.05</v>
      </c>
      <c r="N129" s="35">
        <f t="shared" si="46"/>
        <v>0.05</v>
      </c>
      <c r="O129" s="35">
        <v>0.8</v>
      </c>
      <c r="P129" s="35"/>
      <c r="Q129" s="35" t="e">
        <f t="shared" si="38"/>
        <v>#DIV/0!</v>
      </c>
      <c r="R129" s="35" t="e">
        <f t="shared" si="47"/>
        <v>#DIV/0!</v>
      </c>
      <c r="S129" s="35"/>
      <c r="T129" s="35" t="e">
        <f t="shared" si="39"/>
        <v>#DIV/0!</v>
      </c>
      <c r="U129" s="35" t="e">
        <f t="shared" si="44"/>
        <v>#DIV/0!</v>
      </c>
      <c r="V129" s="37"/>
      <c r="W129" s="37"/>
      <c r="X129" s="37" t="e">
        <f t="shared" si="50"/>
        <v>#DIV/0!</v>
      </c>
    </row>
    <row r="130" spans="1:24" x14ac:dyDescent="0.25">
      <c r="A130" s="38" t="s">
        <v>74</v>
      </c>
      <c r="B130" s="39"/>
      <c r="C130" s="39"/>
      <c r="D130" s="43">
        <f t="shared" si="40"/>
        <v>0</v>
      </c>
      <c r="E130" s="39" t="e">
        <f t="shared" si="41"/>
        <v>#DIV/0!</v>
      </c>
      <c r="F130" s="39">
        <f t="shared" si="49"/>
        <v>0</v>
      </c>
      <c r="G130" s="39"/>
      <c r="H130" s="39"/>
      <c r="I130" s="39" t="e">
        <f t="shared" si="48"/>
        <v>#DIV/0!</v>
      </c>
      <c r="J130" s="39" t="e">
        <f t="shared" si="37"/>
        <v>#DIV/0!</v>
      </c>
      <c r="K130" s="39" t="e">
        <f t="shared" si="43"/>
        <v>#DIV/0!</v>
      </c>
      <c r="L130" s="39"/>
      <c r="M130" s="40">
        <v>0.05</v>
      </c>
      <c r="N130" s="40">
        <f t="shared" si="46"/>
        <v>0.05</v>
      </c>
      <c r="O130" s="40">
        <v>0.8</v>
      </c>
      <c r="P130" s="40"/>
      <c r="Q130" s="40" t="e">
        <f t="shared" si="38"/>
        <v>#DIV/0!</v>
      </c>
      <c r="R130" s="40" t="e">
        <f t="shared" si="47"/>
        <v>#DIV/0!</v>
      </c>
      <c r="S130" s="40"/>
      <c r="T130" s="40" t="e">
        <f t="shared" si="39"/>
        <v>#DIV/0!</v>
      </c>
      <c r="U130" s="40" t="e">
        <f t="shared" si="44"/>
        <v>#DIV/0!</v>
      </c>
      <c r="V130" s="41"/>
      <c r="W130" s="41"/>
      <c r="X130" s="41" t="e">
        <f t="shared" si="50"/>
        <v>#DIV/0!</v>
      </c>
    </row>
    <row r="131" spans="1:24" x14ac:dyDescent="0.25">
      <c r="A131" s="33" t="s">
        <v>75</v>
      </c>
      <c r="B131" s="34"/>
      <c r="C131" s="34"/>
      <c r="D131" s="42">
        <f t="shared" si="40"/>
        <v>0</v>
      </c>
      <c r="E131" s="34" t="e">
        <f t="shared" si="41"/>
        <v>#DIV/0!</v>
      </c>
      <c r="F131" s="34">
        <f t="shared" si="49"/>
        <v>0</v>
      </c>
      <c r="G131" s="34"/>
      <c r="H131" s="34"/>
      <c r="I131" s="36" t="e">
        <f t="shared" si="48"/>
        <v>#DIV/0!</v>
      </c>
      <c r="J131" s="34" t="e">
        <f t="shared" si="37"/>
        <v>#DIV/0!</v>
      </c>
      <c r="K131" s="34" t="e">
        <f t="shared" si="43"/>
        <v>#DIV/0!</v>
      </c>
      <c r="L131" s="34"/>
      <c r="M131" s="35">
        <v>0.05</v>
      </c>
      <c r="N131" s="35">
        <f t="shared" si="46"/>
        <v>0.05</v>
      </c>
      <c r="O131" s="35">
        <v>0.8</v>
      </c>
      <c r="P131" s="35"/>
      <c r="Q131" s="35" t="e">
        <f t="shared" si="38"/>
        <v>#DIV/0!</v>
      </c>
      <c r="R131" s="35" t="e">
        <f t="shared" si="47"/>
        <v>#DIV/0!</v>
      </c>
      <c r="S131" s="35"/>
      <c r="T131" s="35" t="e">
        <f t="shared" si="39"/>
        <v>#DIV/0!</v>
      </c>
      <c r="U131" s="35" t="e">
        <f t="shared" si="44"/>
        <v>#DIV/0!</v>
      </c>
      <c r="V131" s="37"/>
      <c r="W131" s="37"/>
      <c r="X131" s="37" t="e">
        <f t="shared" si="50"/>
        <v>#DIV/0!</v>
      </c>
    </row>
    <row r="132" spans="1:24" x14ac:dyDescent="0.25">
      <c r="A132" s="38" t="s">
        <v>76</v>
      </c>
      <c r="B132" s="39"/>
      <c r="C132" s="39"/>
      <c r="D132" s="43">
        <f t="shared" si="40"/>
        <v>0</v>
      </c>
      <c r="E132" s="39" t="e">
        <f t="shared" si="41"/>
        <v>#DIV/0!</v>
      </c>
      <c r="F132" s="39">
        <f t="shared" si="49"/>
        <v>0</v>
      </c>
      <c r="G132" s="39"/>
      <c r="H132" s="39"/>
      <c r="I132" s="39" t="e">
        <f t="shared" si="48"/>
        <v>#DIV/0!</v>
      </c>
      <c r="J132" s="39" t="e">
        <f t="shared" si="37"/>
        <v>#DIV/0!</v>
      </c>
      <c r="K132" s="39" t="e">
        <f t="shared" si="43"/>
        <v>#DIV/0!</v>
      </c>
      <c r="L132" s="39"/>
      <c r="M132" s="40">
        <v>0.05</v>
      </c>
      <c r="N132" s="40">
        <f t="shared" si="46"/>
        <v>0.05</v>
      </c>
      <c r="O132" s="40">
        <v>0.8</v>
      </c>
      <c r="P132" s="40"/>
      <c r="Q132" s="40" t="e">
        <f t="shared" si="38"/>
        <v>#DIV/0!</v>
      </c>
      <c r="R132" s="40" t="e">
        <f t="shared" si="47"/>
        <v>#DIV/0!</v>
      </c>
      <c r="S132" s="40"/>
      <c r="T132" s="40" t="e">
        <f t="shared" si="39"/>
        <v>#DIV/0!</v>
      </c>
      <c r="U132" s="40" t="e">
        <f t="shared" si="44"/>
        <v>#DIV/0!</v>
      </c>
      <c r="V132" s="41"/>
      <c r="W132" s="41"/>
      <c r="X132" s="41" t="e">
        <f t="shared" si="50"/>
        <v>#DIV/0!</v>
      </c>
    </row>
    <row r="133" spans="1:24" x14ac:dyDescent="0.25">
      <c r="A133" s="33" t="s">
        <v>77</v>
      </c>
      <c r="B133" s="34"/>
      <c r="C133" s="34"/>
      <c r="D133" s="42">
        <f t="shared" si="40"/>
        <v>0</v>
      </c>
      <c r="E133" s="34" t="e">
        <f t="shared" si="41"/>
        <v>#DIV/0!</v>
      </c>
      <c r="F133" s="34">
        <f t="shared" si="49"/>
        <v>0</v>
      </c>
      <c r="G133" s="34"/>
      <c r="H133" s="34"/>
      <c r="I133" s="36" t="e">
        <f t="shared" si="48"/>
        <v>#DIV/0!</v>
      </c>
      <c r="J133" s="34" t="e">
        <f t="shared" si="37"/>
        <v>#DIV/0!</v>
      </c>
      <c r="K133" s="34" t="e">
        <f t="shared" si="43"/>
        <v>#DIV/0!</v>
      </c>
      <c r="L133" s="34"/>
      <c r="M133" s="35">
        <v>0.05</v>
      </c>
      <c r="N133" s="35">
        <f t="shared" si="46"/>
        <v>0.05</v>
      </c>
      <c r="O133" s="35">
        <v>0.8</v>
      </c>
      <c r="P133" s="35"/>
      <c r="Q133" s="35" t="e">
        <f t="shared" si="38"/>
        <v>#DIV/0!</v>
      </c>
      <c r="R133" s="35" t="e">
        <f t="shared" si="47"/>
        <v>#DIV/0!</v>
      </c>
      <c r="S133" s="35"/>
      <c r="T133" s="35" t="e">
        <f t="shared" si="39"/>
        <v>#DIV/0!</v>
      </c>
      <c r="U133" s="35" t="e">
        <f t="shared" si="44"/>
        <v>#DIV/0!</v>
      </c>
      <c r="V133" s="37"/>
      <c r="W133" s="37"/>
      <c r="X133" s="37" t="e">
        <f t="shared" si="50"/>
        <v>#DIV/0!</v>
      </c>
    </row>
    <row r="134" spans="1:24" x14ac:dyDescent="0.25">
      <c r="A134" s="38" t="s">
        <v>78</v>
      </c>
      <c r="B134" s="39"/>
      <c r="C134" s="39"/>
      <c r="D134" s="43">
        <f t="shared" si="40"/>
        <v>0</v>
      </c>
      <c r="E134" s="39" t="e">
        <f t="shared" si="41"/>
        <v>#DIV/0!</v>
      </c>
      <c r="F134" s="39">
        <f t="shared" si="49"/>
        <v>0</v>
      </c>
      <c r="G134" s="39"/>
      <c r="H134" s="39"/>
      <c r="I134" s="39" t="e">
        <f t="shared" si="48"/>
        <v>#DIV/0!</v>
      </c>
      <c r="J134" s="39" t="e">
        <f t="shared" si="37"/>
        <v>#DIV/0!</v>
      </c>
      <c r="K134" s="39" t="e">
        <f t="shared" si="43"/>
        <v>#DIV/0!</v>
      </c>
      <c r="L134" s="39"/>
      <c r="M134" s="40">
        <v>0.05</v>
      </c>
      <c r="N134" s="40">
        <f t="shared" si="46"/>
        <v>0.05</v>
      </c>
      <c r="O134" s="40">
        <v>0.8</v>
      </c>
      <c r="P134" s="40"/>
      <c r="Q134" s="40" t="e">
        <f t="shared" si="38"/>
        <v>#DIV/0!</v>
      </c>
      <c r="R134" s="40" t="e">
        <f t="shared" si="47"/>
        <v>#DIV/0!</v>
      </c>
      <c r="S134" s="40"/>
      <c r="T134" s="40" t="e">
        <f t="shared" si="39"/>
        <v>#DIV/0!</v>
      </c>
      <c r="U134" s="40" t="e">
        <f t="shared" si="44"/>
        <v>#DIV/0!</v>
      </c>
      <c r="V134" s="41"/>
      <c r="W134" s="41"/>
      <c r="X134" s="41" t="e">
        <f t="shared" si="50"/>
        <v>#DIV/0!</v>
      </c>
    </row>
    <row r="135" spans="1:24" x14ac:dyDescent="0.25">
      <c r="A135" s="33" t="s">
        <v>79</v>
      </c>
      <c r="B135" s="34"/>
      <c r="C135" s="34"/>
      <c r="D135" s="42">
        <f t="shared" si="40"/>
        <v>0</v>
      </c>
      <c r="E135" s="34" t="e">
        <f t="shared" si="41"/>
        <v>#DIV/0!</v>
      </c>
      <c r="F135" s="34">
        <f t="shared" si="49"/>
        <v>0</v>
      </c>
      <c r="G135" s="34"/>
      <c r="H135" s="34"/>
      <c r="I135" s="36" t="e">
        <f t="shared" si="48"/>
        <v>#DIV/0!</v>
      </c>
      <c r="J135" s="34" t="e">
        <f t="shared" si="37"/>
        <v>#DIV/0!</v>
      </c>
      <c r="K135" s="34" t="e">
        <f t="shared" si="43"/>
        <v>#DIV/0!</v>
      </c>
      <c r="L135" s="34"/>
      <c r="M135" s="35">
        <v>0.05</v>
      </c>
      <c r="N135" s="35">
        <f t="shared" si="46"/>
        <v>0.05</v>
      </c>
      <c r="O135" s="35">
        <v>0.8</v>
      </c>
      <c r="P135" s="35"/>
      <c r="Q135" s="35" t="e">
        <f t="shared" si="38"/>
        <v>#DIV/0!</v>
      </c>
      <c r="R135" s="35" t="e">
        <f t="shared" si="47"/>
        <v>#DIV/0!</v>
      </c>
      <c r="S135" s="35"/>
      <c r="T135" s="35" t="e">
        <f t="shared" si="39"/>
        <v>#DIV/0!</v>
      </c>
      <c r="U135" s="35" t="e">
        <f t="shared" si="44"/>
        <v>#DIV/0!</v>
      </c>
      <c r="V135" s="37"/>
      <c r="W135" s="37"/>
      <c r="X135" s="37" t="e">
        <f t="shared" si="50"/>
        <v>#DIV/0!</v>
      </c>
    </row>
    <row r="136" spans="1:24" x14ac:dyDescent="0.25">
      <c r="A136" s="38" t="s">
        <v>80</v>
      </c>
      <c r="B136" s="39"/>
      <c r="C136" s="39"/>
      <c r="D136" s="43">
        <f t="shared" si="40"/>
        <v>0</v>
      </c>
      <c r="E136" s="39" t="e">
        <f t="shared" si="41"/>
        <v>#DIV/0!</v>
      </c>
      <c r="F136" s="39">
        <f t="shared" si="49"/>
        <v>0</v>
      </c>
      <c r="G136" s="39"/>
      <c r="H136" s="39"/>
      <c r="I136" s="39" t="e">
        <f t="shared" si="48"/>
        <v>#DIV/0!</v>
      </c>
      <c r="J136" s="39" t="e">
        <f t="shared" si="37"/>
        <v>#DIV/0!</v>
      </c>
      <c r="K136" s="39" t="e">
        <f t="shared" si="43"/>
        <v>#DIV/0!</v>
      </c>
      <c r="L136" s="39"/>
      <c r="M136" s="40">
        <v>0.05</v>
      </c>
      <c r="N136" s="40">
        <f t="shared" si="46"/>
        <v>0.05</v>
      </c>
      <c r="O136" s="40">
        <v>0.8</v>
      </c>
      <c r="P136" s="40"/>
      <c r="Q136" s="40" t="e">
        <f t="shared" si="38"/>
        <v>#DIV/0!</v>
      </c>
      <c r="R136" s="40" t="e">
        <f t="shared" si="47"/>
        <v>#DIV/0!</v>
      </c>
      <c r="S136" s="40"/>
      <c r="T136" s="40" t="e">
        <f t="shared" si="39"/>
        <v>#DIV/0!</v>
      </c>
      <c r="U136" s="40" t="e">
        <f t="shared" si="44"/>
        <v>#DIV/0!</v>
      </c>
      <c r="V136" s="41"/>
      <c r="W136" s="41"/>
      <c r="X136" s="41" t="e">
        <f t="shared" si="50"/>
        <v>#DIV/0!</v>
      </c>
    </row>
    <row r="137" spans="1:24" x14ac:dyDescent="0.25">
      <c r="A137" s="33" t="s">
        <v>81</v>
      </c>
      <c r="B137" s="34"/>
      <c r="C137" s="34"/>
      <c r="D137" s="42">
        <f t="shared" si="40"/>
        <v>0</v>
      </c>
      <c r="E137" s="34" t="e">
        <f t="shared" si="41"/>
        <v>#DIV/0!</v>
      </c>
      <c r="F137" s="34">
        <f t="shared" si="49"/>
        <v>0</v>
      </c>
      <c r="G137" s="34"/>
      <c r="H137" s="34"/>
      <c r="I137" s="36" t="e">
        <f t="shared" si="48"/>
        <v>#DIV/0!</v>
      </c>
      <c r="J137" s="34" t="e">
        <f t="shared" si="37"/>
        <v>#DIV/0!</v>
      </c>
      <c r="K137" s="34" t="e">
        <f t="shared" si="43"/>
        <v>#DIV/0!</v>
      </c>
      <c r="L137" s="34"/>
      <c r="M137" s="35">
        <v>0.05</v>
      </c>
      <c r="N137" s="35">
        <f t="shared" si="46"/>
        <v>0.05</v>
      </c>
      <c r="O137" s="35">
        <v>0.8</v>
      </c>
      <c r="P137" s="35"/>
      <c r="Q137" s="35" t="e">
        <f t="shared" si="38"/>
        <v>#DIV/0!</v>
      </c>
      <c r="R137" s="35" t="e">
        <f t="shared" si="47"/>
        <v>#DIV/0!</v>
      </c>
      <c r="S137" s="35"/>
      <c r="T137" s="35" t="e">
        <f t="shared" si="39"/>
        <v>#DIV/0!</v>
      </c>
      <c r="U137" s="35" t="e">
        <f t="shared" si="44"/>
        <v>#DIV/0!</v>
      </c>
      <c r="V137" s="37"/>
      <c r="W137" s="37"/>
      <c r="X137" s="37" t="e">
        <f t="shared" si="50"/>
        <v>#DIV/0!</v>
      </c>
    </row>
    <row r="138" spans="1:24" x14ac:dyDescent="0.25">
      <c r="A138" s="38" t="s">
        <v>82</v>
      </c>
      <c r="B138" s="39"/>
      <c r="C138" s="39"/>
      <c r="D138" s="43">
        <f t="shared" si="40"/>
        <v>0</v>
      </c>
      <c r="E138" s="39" t="e">
        <f t="shared" si="41"/>
        <v>#DIV/0!</v>
      </c>
      <c r="F138" s="39">
        <f t="shared" si="49"/>
        <v>0</v>
      </c>
      <c r="G138" s="39"/>
      <c r="H138" s="39"/>
      <c r="I138" s="39" t="e">
        <f t="shared" si="48"/>
        <v>#DIV/0!</v>
      </c>
      <c r="J138" s="39" t="e">
        <f t="shared" si="37"/>
        <v>#DIV/0!</v>
      </c>
      <c r="K138" s="39" t="e">
        <f t="shared" si="43"/>
        <v>#DIV/0!</v>
      </c>
      <c r="L138" s="39"/>
      <c r="M138" s="40">
        <v>0.05</v>
      </c>
      <c r="N138" s="40">
        <f t="shared" si="46"/>
        <v>0.05</v>
      </c>
      <c r="O138" s="40">
        <v>0.8</v>
      </c>
      <c r="P138" s="40"/>
      <c r="Q138" s="40" t="e">
        <f t="shared" si="38"/>
        <v>#DIV/0!</v>
      </c>
      <c r="R138" s="40" t="e">
        <f t="shared" si="47"/>
        <v>#DIV/0!</v>
      </c>
      <c r="S138" s="40"/>
      <c r="T138" s="40" t="e">
        <f t="shared" si="39"/>
        <v>#DIV/0!</v>
      </c>
      <c r="U138" s="40" t="e">
        <f t="shared" si="44"/>
        <v>#DIV/0!</v>
      </c>
      <c r="V138" s="41"/>
      <c r="W138" s="41"/>
      <c r="X138" s="41" t="e">
        <f t="shared" si="50"/>
        <v>#DIV/0!</v>
      </c>
    </row>
    <row r="139" spans="1:24" x14ac:dyDescent="0.25">
      <c r="A139" s="33" t="s">
        <v>83</v>
      </c>
      <c r="B139" s="34"/>
      <c r="C139" s="34"/>
      <c r="D139" s="42">
        <f t="shared" si="40"/>
        <v>0</v>
      </c>
      <c r="E139" s="34" t="e">
        <f t="shared" si="41"/>
        <v>#DIV/0!</v>
      </c>
      <c r="F139" s="34">
        <f t="shared" si="49"/>
        <v>0</v>
      </c>
      <c r="G139" s="34"/>
      <c r="H139" s="34"/>
      <c r="I139" s="36" t="e">
        <f t="shared" si="48"/>
        <v>#DIV/0!</v>
      </c>
      <c r="J139" s="34" t="e">
        <f t="shared" si="37"/>
        <v>#DIV/0!</v>
      </c>
      <c r="K139" s="34" t="e">
        <f t="shared" si="43"/>
        <v>#DIV/0!</v>
      </c>
      <c r="L139" s="34"/>
      <c r="M139" s="35">
        <v>0.05</v>
      </c>
      <c r="N139" s="35">
        <f t="shared" si="46"/>
        <v>0.05</v>
      </c>
      <c r="O139" s="35">
        <v>0.8</v>
      </c>
      <c r="P139" s="35"/>
      <c r="Q139" s="35" t="e">
        <f t="shared" si="38"/>
        <v>#DIV/0!</v>
      </c>
      <c r="R139" s="35" t="e">
        <f t="shared" si="47"/>
        <v>#DIV/0!</v>
      </c>
      <c r="S139" s="35"/>
      <c r="T139" s="35" t="e">
        <f t="shared" si="39"/>
        <v>#DIV/0!</v>
      </c>
      <c r="U139" s="35" t="e">
        <f t="shared" si="44"/>
        <v>#DIV/0!</v>
      </c>
      <c r="V139" s="37"/>
      <c r="W139" s="37"/>
      <c r="X139" s="37" t="e">
        <f t="shared" si="50"/>
        <v>#DIV/0!</v>
      </c>
    </row>
    <row r="140" spans="1:24" x14ac:dyDescent="0.25">
      <c r="A140" s="38" t="s">
        <v>84</v>
      </c>
      <c r="B140" s="39"/>
      <c r="C140" s="39"/>
      <c r="D140" s="43">
        <f t="shared" si="40"/>
        <v>0</v>
      </c>
      <c r="E140" s="39" t="e">
        <f t="shared" si="41"/>
        <v>#DIV/0!</v>
      </c>
      <c r="F140" s="39">
        <f t="shared" si="49"/>
        <v>0</v>
      </c>
      <c r="G140" s="39"/>
      <c r="H140" s="39"/>
      <c r="I140" s="39" t="e">
        <f t="shared" si="48"/>
        <v>#DIV/0!</v>
      </c>
      <c r="J140" s="39" t="e">
        <f t="shared" si="37"/>
        <v>#DIV/0!</v>
      </c>
      <c r="K140" s="39" t="e">
        <f t="shared" si="43"/>
        <v>#DIV/0!</v>
      </c>
      <c r="L140" s="39"/>
      <c r="M140" s="40">
        <v>0.05</v>
      </c>
      <c r="N140" s="40">
        <f t="shared" si="46"/>
        <v>0.05</v>
      </c>
      <c r="O140" s="40">
        <v>0.8</v>
      </c>
      <c r="P140" s="40"/>
      <c r="Q140" s="40" t="e">
        <f t="shared" si="38"/>
        <v>#DIV/0!</v>
      </c>
      <c r="R140" s="40" t="e">
        <f t="shared" si="47"/>
        <v>#DIV/0!</v>
      </c>
      <c r="S140" s="40"/>
      <c r="T140" s="40" t="e">
        <f t="shared" si="39"/>
        <v>#DIV/0!</v>
      </c>
      <c r="U140" s="40" t="e">
        <f t="shared" si="44"/>
        <v>#DIV/0!</v>
      </c>
      <c r="V140" s="41"/>
      <c r="W140" s="41"/>
      <c r="X140" s="41" t="e">
        <f t="shared" si="50"/>
        <v>#DIV/0!</v>
      </c>
    </row>
    <row r="141" spans="1:24" x14ac:dyDescent="0.25">
      <c r="A141" s="33" t="s">
        <v>85</v>
      </c>
      <c r="B141" s="34"/>
      <c r="C141" s="34"/>
      <c r="D141" s="42">
        <f t="shared" si="40"/>
        <v>0</v>
      </c>
      <c r="E141" s="34" t="e">
        <f t="shared" si="41"/>
        <v>#DIV/0!</v>
      </c>
      <c r="F141" s="34">
        <f t="shared" si="49"/>
        <v>0</v>
      </c>
      <c r="G141" s="34"/>
      <c r="H141" s="34"/>
      <c r="I141" s="36" t="e">
        <f t="shared" si="48"/>
        <v>#DIV/0!</v>
      </c>
      <c r="J141" s="34" t="e">
        <f t="shared" si="37"/>
        <v>#DIV/0!</v>
      </c>
      <c r="K141" s="34" t="e">
        <f t="shared" si="43"/>
        <v>#DIV/0!</v>
      </c>
      <c r="L141" s="34"/>
      <c r="M141" s="35">
        <v>0.05</v>
      </c>
      <c r="N141" s="35">
        <f t="shared" si="46"/>
        <v>0.05</v>
      </c>
      <c r="O141" s="35">
        <v>0.8</v>
      </c>
      <c r="P141" s="35"/>
      <c r="Q141" s="35" t="e">
        <f t="shared" si="38"/>
        <v>#DIV/0!</v>
      </c>
      <c r="R141" s="35" t="e">
        <f t="shared" si="47"/>
        <v>#DIV/0!</v>
      </c>
      <c r="S141" s="35"/>
      <c r="T141" s="35" t="e">
        <f t="shared" si="39"/>
        <v>#DIV/0!</v>
      </c>
      <c r="U141" s="35" t="e">
        <f t="shared" si="44"/>
        <v>#DIV/0!</v>
      </c>
      <c r="V141" s="37"/>
      <c r="W141" s="37"/>
      <c r="X141" s="37" t="e">
        <f t="shared" si="50"/>
        <v>#DIV/0!</v>
      </c>
    </row>
    <row r="142" spans="1:24" x14ac:dyDescent="0.25">
      <c r="A142" s="38" t="s">
        <v>86</v>
      </c>
      <c r="B142" s="39"/>
      <c r="C142" s="39"/>
      <c r="D142" s="43">
        <f t="shared" si="40"/>
        <v>0</v>
      </c>
      <c r="E142" s="39" t="e">
        <f t="shared" si="41"/>
        <v>#DIV/0!</v>
      </c>
      <c r="F142" s="39">
        <f t="shared" si="49"/>
        <v>0</v>
      </c>
      <c r="G142" s="39"/>
      <c r="H142" s="39"/>
      <c r="I142" s="39" t="e">
        <f t="shared" si="48"/>
        <v>#DIV/0!</v>
      </c>
      <c r="J142" s="39" t="e">
        <f t="shared" si="37"/>
        <v>#DIV/0!</v>
      </c>
      <c r="K142" s="39" t="e">
        <f t="shared" si="43"/>
        <v>#DIV/0!</v>
      </c>
      <c r="L142" s="39"/>
      <c r="M142" s="40">
        <v>0.05</v>
      </c>
      <c r="N142" s="40">
        <f t="shared" si="46"/>
        <v>0.05</v>
      </c>
      <c r="O142" s="40">
        <v>0.8</v>
      </c>
      <c r="P142" s="40"/>
      <c r="Q142" s="40" t="e">
        <f t="shared" si="38"/>
        <v>#DIV/0!</v>
      </c>
      <c r="R142" s="40" t="e">
        <f t="shared" si="47"/>
        <v>#DIV/0!</v>
      </c>
      <c r="S142" s="40"/>
      <c r="T142" s="40" t="e">
        <f t="shared" si="39"/>
        <v>#DIV/0!</v>
      </c>
      <c r="U142" s="40" t="e">
        <f t="shared" si="44"/>
        <v>#DIV/0!</v>
      </c>
      <c r="V142" s="41"/>
      <c r="W142" s="41"/>
      <c r="X142" s="41" t="e">
        <f t="shared" si="50"/>
        <v>#DIV/0!</v>
      </c>
    </row>
    <row r="143" spans="1:24" x14ac:dyDescent="0.25">
      <c r="A143" s="33" t="s">
        <v>87</v>
      </c>
      <c r="B143" s="34"/>
      <c r="C143" s="34"/>
      <c r="D143" s="42">
        <f t="shared" si="40"/>
        <v>0</v>
      </c>
      <c r="E143" s="34" t="e">
        <f t="shared" si="41"/>
        <v>#DIV/0!</v>
      </c>
      <c r="F143" s="34">
        <f t="shared" si="49"/>
        <v>0</v>
      </c>
      <c r="G143" s="34"/>
      <c r="H143" s="34"/>
      <c r="I143" s="36" t="e">
        <f t="shared" si="48"/>
        <v>#DIV/0!</v>
      </c>
      <c r="J143" s="34" t="e">
        <f t="shared" si="37"/>
        <v>#DIV/0!</v>
      </c>
      <c r="K143" s="34" t="e">
        <f t="shared" si="43"/>
        <v>#DIV/0!</v>
      </c>
      <c r="L143" s="34"/>
      <c r="M143" s="35">
        <v>0.05</v>
      </c>
      <c r="N143" s="35">
        <f t="shared" si="46"/>
        <v>0.05</v>
      </c>
      <c r="O143" s="35">
        <v>0.8</v>
      </c>
      <c r="P143" s="35"/>
      <c r="Q143" s="35" t="e">
        <f t="shared" si="38"/>
        <v>#DIV/0!</v>
      </c>
      <c r="R143" s="35" t="e">
        <f t="shared" si="47"/>
        <v>#DIV/0!</v>
      </c>
      <c r="S143" s="35"/>
      <c r="T143" s="35" t="e">
        <f t="shared" ref="T143:T159" si="51">S143/G143</f>
        <v>#DIV/0!</v>
      </c>
      <c r="U143" s="35" t="e">
        <f t="shared" si="44"/>
        <v>#DIV/0!</v>
      </c>
      <c r="V143" s="37"/>
      <c r="W143" s="37"/>
      <c r="X143" s="37" t="e">
        <f t="shared" si="50"/>
        <v>#DIV/0!</v>
      </c>
    </row>
    <row r="144" spans="1:24" x14ac:dyDescent="0.25">
      <c r="A144" s="38" t="s">
        <v>88</v>
      </c>
      <c r="B144" s="39"/>
      <c r="C144" s="39"/>
      <c r="D144" s="43">
        <f t="shared" si="40"/>
        <v>0</v>
      </c>
      <c r="E144" s="39" t="e">
        <f t="shared" si="41"/>
        <v>#DIV/0!</v>
      </c>
      <c r="F144" s="39">
        <f t="shared" si="49"/>
        <v>0</v>
      </c>
      <c r="G144" s="39"/>
      <c r="H144" s="39"/>
      <c r="I144" s="39" t="e">
        <f t="shared" si="48"/>
        <v>#DIV/0!</v>
      </c>
      <c r="J144" s="39" t="e">
        <f t="shared" si="37"/>
        <v>#DIV/0!</v>
      </c>
      <c r="K144" s="39" t="e">
        <f>H144/D144</f>
        <v>#DIV/0!</v>
      </c>
      <c r="L144" s="39"/>
      <c r="M144" s="40">
        <v>0.05</v>
      </c>
      <c r="N144" s="40">
        <f t="shared" si="46"/>
        <v>0.05</v>
      </c>
      <c r="O144" s="40">
        <v>0.8</v>
      </c>
      <c r="P144" s="40"/>
      <c r="Q144" s="40" t="e">
        <f t="shared" si="38"/>
        <v>#DIV/0!</v>
      </c>
      <c r="R144" s="40" t="e">
        <f t="shared" si="47"/>
        <v>#DIV/0!</v>
      </c>
      <c r="S144" s="40"/>
      <c r="T144" s="40" t="e">
        <f t="shared" si="51"/>
        <v>#DIV/0!</v>
      </c>
      <c r="U144" s="40" t="e">
        <f t="shared" si="44"/>
        <v>#DIV/0!</v>
      </c>
      <c r="V144" s="41"/>
      <c r="W144" s="41"/>
      <c r="X144" s="41" t="e">
        <f t="shared" si="50"/>
        <v>#DIV/0!</v>
      </c>
    </row>
    <row r="145" spans="1:24" x14ac:dyDescent="0.25">
      <c r="A145" s="33" t="s">
        <v>89</v>
      </c>
      <c r="B145" s="34"/>
      <c r="C145" s="34"/>
      <c r="D145" s="42">
        <f t="shared" si="40"/>
        <v>0</v>
      </c>
      <c r="E145" s="34" t="e">
        <f t="shared" si="41"/>
        <v>#DIV/0!</v>
      </c>
      <c r="F145" s="34">
        <f t="shared" si="49"/>
        <v>0</v>
      </c>
      <c r="G145" s="34"/>
      <c r="H145" s="34"/>
      <c r="I145" s="36" t="e">
        <f t="shared" si="48"/>
        <v>#DIV/0!</v>
      </c>
      <c r="J145" s="34" t="e">
        <f t="shared" si="37"/>
        <v>#DIV/0!</v>
      </c>
      <c r="K145" s="34" t="e">
        <f>H145/D145</f>
        <v>#DIV/0!</v>
      </c>
      <c r="L145" s="34"/>
      <c r="M145" s="35">
        <v>0.05</v>
      </c>
      <c r="N145" s="35">
        <f t="shared" si="46"/>
        <v>0.05</v>
      </c>
      <c r="O145" s="35">
        <v>0.8</v>
      </c>
      <c r="P145" s="35"/>
      <c r="Q145" s="35" t="e">
        <f t="shared" si="38"/>
        <v>#DIV/0!</v>
      </c>
      <c r="R145" s="35" t="e">
        <f t="shared" si="47"/>
        <v>#DIV/0!</v>
      </c>
      <c r="S145" s="35"/>
      <c r="T145" s="35" t="e">
        <f t="shared" si="51"/>
        <v>#DIV/0!</v>
      </c>
      <c r="U145" s="35" t="e">
        <f t="shared" si="44"/>
        <v>#DIV/0!</v>
      </c>
      <c r="V145" s="37"/>
      <c r="W145" s="37"/>
      <c r="X145" s="37" t="e">
        <f t="shared" si="50"/>
        <v>#DIV/0!</v>
      </c>
    </row>
    <row r="146" spans="1:24" x14ac:dyDescent="0.25">
      <c r="A146" s="38" t="s">
        <v>90</v>
      </c>
      <c r="B146" s="39"/>
      <c r="C146" s="39"/>
      <c r="D146" s="43">
        <f t="shared" si="40"/>
        <v>0</v>
      </c>
      <c r="E146" s="39" t="e">
        <f t="shared" si="41"/>
        <v>#DIV/0!</v>
      </c>
      <c r="F146" s="39">
        <f t="shared" si="49"/>
        <v>0</v>
      </c>
      <c r="G146" s="39"/>
      <c r="H146" s="39"/>
      <c r="I146" s="39" t="e">
        <f t="shared" si="48"/>
        <v>#DIV/0!</v>
      </c>
      <c r="J146" s="39" t="e">
        <f t="shared" si="37"/>
        <v>#DIV/0!</v>
      </c>
      <c r="K146" s="39" t="e">
        <f t="shared" ref="K146:K150" si="52">H146/D146</f>
        <v>#DIV/0!</v>
      </c>
      <c r="L146" s="39"/>
      <c r="M146" s="40">
        <v>0.05</v>
      </c>
      <c r="N146" s="40">
        <f t="shared" si="46"/>
        <v>0.05</v>
      </c>
      <c r="O146" s="40">
        <v>0.8</v>
      </c>
      <c r="P146" s="40"/>
      <c r="Q146" s="40" t="e">
        <f t="shared" si="38"/>
        <v>#DIV/0!</v>
      </c>
      <c r="R146" s="40" t="e">
        <f t="shared" si="47"/>
        <v>#DIV/0!</v>
      </c>
      <c r="S146" s="40"/>
      <c r="T146" s="40" t="e">
        <f t="shared" si="51"/>
        <v>#DIV/0!</v>
      </c>
      <c r="U146" s="40" t="e">
        <f t="shared" si="44"/>
        <v>#DIV/0!</v>
      </c>
      <c r="V146" s="41"/>
      <c r="W146" s="41"/>
      <c r="X146" s="41" t="e">
        <f t="shared" si="50"/>
        <v>#DIV/0!</v>
      </c>
    </row>
    <row r="147" spans="1:24" x14ac:dyDescent="0.25">
      <c r="A147" s="33" t="s">
        <v>91</v>
      </c>
      <c r="B147" s="34"/>
      <c r="C147" s="34"/>
      <c r="D147" s="42">
        <f t="shared" si="40"/>
        <v>0</v>
      </c>
      <c r="E147" s="34" t="e">
        <f t="shared" si="41"/>
        <v>#DIV/0!</v>
      </c>
      <c r="F147" s="34">
        <f t="shared" si="49"/>
        <v>0</v>
      </c>
      <c r="G147" s="34"/>
      <c r="H147" s="34"/>
      <c r="I147" s="36" t="e">
        <f t="shared" si="48"/>
        <v>#DIV/0!</v>
      </c>
      <c r="J147" s="34" t="e">
        <f t="shared" si="37"/>
        <v>#DIV/0!</v>
      </c>
      <c r="K147" s="34" t="e">
        <f t="shared" si="52"/>
        <v>#DIV/0!</v>
      </c>
      <c r="L147" s="34"/>
      <c r="M147" s="35">
        <v>0.05</v>
      </c>
      <c r="N147" s="35">
        <f t="shared" si="46"/>
        <v>0.05</v>
      </c>
      <c r="O147" s="35">
        <v>0.8</v>
      </c>
      <c r="P147" s="35"/>
      <c r="Q147" s="35" t="e">
        <f t="shared" si="38"/>
        <v>#DIV/0!</v>
      </c>
      <c r="R147" s="35" t="e">
        <f t="shared" si="47"/>
        <v>#DIV/0!</v>
      </c>
      <c r="S147" s="35"/>
      <c r="T147" s="35" t="e">
        <f t="shared" si="51"/>
        <v>#DIV/0!</v>
      </c>
      <c r="U147" s="35" t="e">
        <f t="shared" si="44"/>
        <v>#DIV/0!</v>
      </c>
      <c r="V147" s="37"/>
      <c r="W147" s="37"/>
      <c r="X147" s="37" t="e">
        <f t="shared" si="50"/>
        <v>#DIV/0!</v>
      </c>
    </row>
    <row r="148" spans="1:24" x14ac:dyDescent="0.25">
      <c r="A148" s="38" t="s">
        <v>92</v>
      </c>
      <c r="B148" s="39"/>
      <c r="C148" s="39"/>
      <c r="D148" s="43">
        <f t="shared" si="40"/>
        <v>0</v>
      </c>
      <c r="E148" s="39" t="e">
        <f t="shared" si="41"/>
        <v>#DIV/0!</v>
      </c>
      <c r="F148" s="39">
        <f t="shared" si="49"/>
        <v>0</v>
      </c>
      <c r="G148" s="39"/>
      <c r="H148" s="39"/>
      <c r="I148" s="39" t="e">
        <f t="shared" si="48"/>
        <v>#DIV/0!</v>
      </c>
      <c r="J148" s="39" t="e">
        <f t="shared" si="37"/>
        <v>#DIV/0!</v>
      </c>
      <c r="K148" s="39" t="e">
        <f t="shared" si="52"/>
        <v>#DIV/0!</v>
      </c>
      <c r="L148" s="39"/>
      <c r="M148" s="40">
        <v>0.05</v>
      </c>
      <c r="N148" s="40">
        <f t="shared" si="46"/>
        <v>0.05</v>
      </c>
      <c r="O148" s="40">
        <v>0.8</v>
      </c>
      <c r="P148" s="40"/>
      <c r="Q148" s="40" t="e">
        <f t="shared" si="38"/>
        <v>#DIV/0!</v>
      </c>
      <c r="R148" s="40" t="e">
        <f t="shared" si="47"/>
        <v>#DIV/0!</v>
      </c>
      <c r="S148" s="40"/>
      <c r="T148" s="40" t="e">
        <f t="shared" si="51"/>
        <v>#DIV/0!</v>
      </c>
      <c r="U148" s="40" t="e">
        <f t="shared" si="44"/>
        <v>#DIV/0!</v>
      </c>
      <c r="V148" s="41"/>
      <c r="W148" s="41"/>
      <c r="X148" s="41" t="e">
        <f t="shared" si="50"/>
        <v>#DIV/0!</v>
      </c>
    </row>
    <row r="149" spans="1:24" x14ac:dyDescent="0.25">
      <c r="A149" s="33" t="s">
        <v>93</v>
      </c>
      <c r="B149" s="34"/>
      <c r="C149" s="34"/>
      <c r="D149" s="42">
        <f t="shared" si="40"/>
        <v>0</v>
      </c>
      <c r="E149" s="34" t="e">
        <f t="shared" si="41"/>
        <v>#DIV/0!</v>
      </c>
      <c r="F149" s="34">
        <f t="shared" si="49"/>
        <v>0</v>
      </c>
      <c r="G149" s="34"/>
      <c r="H149" s="34"/>
      <c r="I149" s="36" t="e">
        <f t="shared" si="48"/>
        <v>#DIV/0!</v>
      </c>
      <c r="J149" s="34" t="e">
        <f t="shared" si="37"/>
        <v>#DIV/0!</v>
      </c>
      <c r="K149" s="34" t="e">
        <f t="shared" si="52"/>
        <v>#DIV/0!</v>
      </c>
      <c r="L149" s="34"/>
      <c r="M149" s="35">
        <v>0.05</v>
      </c>
      <c r="N149" s="35">
        <f t="shared" si="46"/>
        <v>0.05</v>
      </c>
      <c r="O149" s="35">
        <v>0.8</v>
      </c>
      <c r="P149" s="35"/>
      <c r="Q149" s="35" t="e">
        <f t="shared" si="38"/>
        <v>#DIV/0!</v>
      </c>
      <c r="R149" s="35" t="e">
        <f t="shared" si="47"/>
        <v>#DIV/0!</v>
      </c>
      <c r="S149" s="35"/>
      <c r="T149" s="35" t="e">
        <f t="shared" si="51"/>
        <v>#DIV/0!</v>
      </c>
      <c r="U149" s="35" t="e">
        <f t="shared" si="44"/>
        <v>#DIV/0!</v>
      </c>
      <c r="V149" s="37"/>
      <c r="W149" s="37"/>
      <c r="X149" s="37" t="e">
        <f t="shared" si="50"/>
        <v>#DIV/0!</v>
      </c>
    </row>
    <row r="150" spans="1:24" x14ac:dyDescent="0.25">
      <c r="A150" s="38" t="s">
        <v>94</v>
      </c>
      <c r="B150" s="39"/>
      <c r="C150" s="39"/>
      <c r="D150" s="43">
        <f t="shared" si="40"/>
        <v>0</v>
      </c>
      <c r="E150" s="39" t="e">
        <f t="shared" si="41"/>
        <v>#DIV/0!</v>
      </c>
      <c r="F150" s="39">
        <f t="shared" si="49"/>
        <v>0</v>
      </c>
      <c r="G150" s="39"/>
      <c r="H150" s="39"/>
      <c r="I150" s="39" t="e">
        <f t="shared" si="48"/>
        <v>#DIV/0!</v>
      </c>
      <c r="J150" s="39" t="e">
        <f t="shared" si="37"/>
        <v>#DIV/0!</v>
      </c>
      <c r="K150" s="39" t="e">
        <f t="shared" si="52"/>
        <v>#DIV/0!</v>
      </c>
      <c r="L150" s="39"/>
      <c r="M150" s="40">
        <v>0.05</v>
      </c>
      <c r="N150" s="40">
        <f t="shared" si="46"/>
        <v>0.05</v>
      </c>
      <c r="O150" s="40">
        <v>0.8</v>
      </c>
      <c r="P150" s="40"/>
      <c r="Q150" s="40" t="e">
        <f t="shared" si="38"/>
        <v>#DIV/0!</v>
      </c>
      <c r="R150" s="40" t="e">
        <f t="shared" si="47"/>
        <v>#DIV/0!</v>
      </c>
      <c r="S150" s="40"/>
      <c r="T150" s="40" t="e">
        <f t="shared" si="51"/>
        <v>#DIV/0!</v>
      </c>
      <c r="U150" s="40" t="e">
        <f t="shared" si="44"/>
        <v>#DIV/0!</v>
      </c>
      <c r="V150" s="41"/>
      <c r="W150" s="41"/>
      <c r="X150" s="41" t="e">
        <f t="shared" si="50"/>
        <v>#DIV/0!</v>
      </c>
    </row>
    <row r="151" spans="1:24" x14ac:dyDescent="0.25">
      <c r="A151" s="33" t="s">
        <v>95</v>
      </c>
      <c r="B151" s="34"/>
      <c r="C151" s="34"/>
      <c r="D151" s="42">
        <f t="shared" si="40"/>
        <v>0</v>
      </c>
      <c r="E151" s="34" t="e">
        <f t="shared" si="41"/>
        <v>#DIV/0!</v>
      </c>
      <c r="F151" s="34">
        <f t="shared" si="49"/>
        <v>0</v>
      </c>
      <c r="G151" s="34"/>
      <c r="H151" s="34"/>
      <c r="I151" s="36" t="e">
        <f t="shared" si="48"/>
        <v>#DIV/0!</v>
      </c>
      <c r="J151" s="34" t="e">
        <f t="shared" si="37"/>
        <v>#DIV/0!</v>
      </c>
      <c r="K151" s="34" t="e">
        <f>H151/D151</f>
        <v>#DIV/0!</v>
      </c>
      <c r="L151" s="34"/>
      <c r="M151" s="35">
        <v>0.05</v>
      </c>
      <c r="N151" s="35">
        <f t="shared" si="46"/>
        <v>0.05</v>
      </c>
      <c r="O151" s="35">
        <v>0.8</v>
      </c>
      <c r="P151" s="35"/>
      <c r="Q151" s="35" t="e">
        <f t="shared" si="38"/>
        <v>#DIV/0!</v>
      </c>
      <c r="R151" s="35" t="e">
        <f t="shared" si="47"/>
        <v>#DIV/0!</v>
      </c>
      <c r="S151" s="35"/>
      <c r="T151" s="35" t="e">
        <f t="shared" si="51"/>
        <v>#DIV/0!</v>
      </c>
      <c r="U151" s="35" t="e">
        <f t="shared" si="44"/>
        <v>#DIV/0!</v>
      </c>
      <c r="V151" s="37"/>
      <c r="W151" s="37"/>
      <c r="X151" s="37" t="e">
        <f t="shared" si="50"/>
        <v>#DIV/0!</v>
      </c>
    </row>
    <row r="152" spans="1:24" x14ac:dyDescent="0.25">
      <c r="A152" s="38" t="s">
        <v>96</v>
      </c>
      <c r="B152" s="39"/>
      <c r="C152" s="39"/>
      <c r="D152" s="43">
        <f t="shared" si="40"/>
        <v>0</v>
      </c>
      <c r="E152" s="39" t="e">
        <f t="shared" si="41"/>
        <v>#DIV/0!</v>
      </c>
      <c r="F152" s="39">
        <f t="shared" si="49"/>
        <v>0</v>
      </c>
      <c r="G152" s="39"/>
      <c r="H152" s="39"/>
      <c r="I152" s="39" t="e">
        <f t="shared" si="48"/>
        <v>#DIV/0!</v>
      </c>
      <c r="J152" s="39" t="e">
        <f t="shared" si="37"/>
        <v>#DIV/0!</v>
      </c>
      <c r="K152" s="39" t="e">
        <f t="shared" ref="K152" si="53">H152/D152</f>
        <v>#DIV/0!</v>
      </c>
      <c r="L152" s="39"/>
      <c r="M152" s="40">
        <v>0.05</v>
      </c>
      <c r="N152" s="40">
        <f t="shared" si="46"/>
        <v>0.05</v>
      </c>
      <c r="O152" s="40">
        <v>0.8</v>
      </c>
      <c r="P152" s="40"/>
      <c r="Q152" s="40" t="e">
        <f t="shared" si="38"/>
        <v>#DIV/0!</v>
      </c>
      <c r="R152" s="40" t="e">
        <f t="shared" si="47"/>
        <v>#DIV/0!</v>
      </c>
      <c r="S152" s="40"/>
      <c r="T152" s="40" t="e">
        <f t="shared" si="51"/>
        <v>#DIV/0!</v>
      </c>
      <c r="U152" s="40" t="e">
        <f t="shared" si="44"/>
        <v>#DIV/0!</v>
      </c>
      <c r="V152" s="41"/>
      <c r="W152" s="41"/>
      <c r="X152" s="41" t="e">
        <f t="shared" si="50"/>
        <v>#DIV/0!</v>
      </c>
    </row>
    <row r="153" spans="1:24" x14ac:dyDescent="0.25">
      <c r="A153" s="33" t="s">
        <v>97</v>
      </c>
      <c r="B153" s="34"/>
      <c r="C153" s="34"/>
      <c r="D153" s="42">
        <f t="shared" si="40"/>
        <v>0</v>
      </c>
      <c r="E153" s="34" t="e">
        <f t="shared" si="41"/>
        <v>#DIV/0!</v>
      </c>
      <c r="F153" s="34">
        <f t="shared" si="49"/>
        <v>0</v>
      </c>
      <c r="G153" s="34"/>
      <c r="H153" s="34"/>
      <c r="I153" s="36" t="e">
        <f t="shared" si="48"/>
        <v>#DIV/0!</v>
      </c>
      <c r="J153" s="34" t="e">
        <f t="shared" si="37"/>
        <v>#DIV/0!</v>
      </c>
      <c r="K153" s="34" t="e">
        <f>H153/D153</f>
        <v>#DIV/0!</v>
      </c>
      <c r="L153" s="34"/>
      <c r="M153" s="35">
        <v>0.05</v>
      </c>
      <c r="N153" s="35">
        <f t="shared" si="46"/>
        <v>0.05</v>
      </c>
      <c r="O153" s="35">
        <v>0.8</v>
      </c>
      <c r="P153" s="35"/>
      <c r="Q153" s="35" t="e">
        <f t="shared" si="38"/>
        <v>#DIV/0!</v>
      </c>
      <c r="R153" s="35" t="e">
        <f t="shared" si="47"/>
        <v>#DIV/0!</v>
      </c>
      <c r="S153" s="35"/>
      <c r="T153" s="35" t="e">
        <f t="shared" si="51"/>
        <v>#DIV/0!</v>
      </c>
      <c r="U153" s="35" t="e">
        <f t="shared" si="44"/>
        <v>#DIV/0!</v>
      </c>
      <c r="V153" s="37"/>
      <c r="W153" s="37"/>
      <c r="X153" s="37" t="e">
        <f t="shared" si="50"/>
        <v>#DIV/0!</v>
      </c>
    </row>
    <row r="154" spans="1:24" x14ac:dyDescent="0.25">
      <c r="A154" s="38" t="s">
        <v>98</v>
      </c>
      <c r="B154" s="39"/>
      <c r="C154" s="39"/>
      <c r="D154" s="43">
        <f t="shared" si="40"/>
        <v>0</v>
      </c>
      <c r="E154" s="39" t="e">
        <f t="shared" si="41"/>
        <v>#DIV/0!</v>
      </c>
      <c r="F154" s="39">
        <f t="shared" si="49"/>
        <v>0</v>
      </c>
      <c r="G154" s="39"/>
      <c r="H154" s="39"/>
      <c r="I154" s="39" t="e">
        <f t="shared" si="48"/>
        <v>#DIV/0!</v>
      </c>
      <c r="J154" s="39" t="e">
        <f t="shared" si="37"/>
        <v>#DIV/0!</v>
      </c>
      <c r="K154" s="39" t="e">
        <f t="shared" ref="K154:K158" si="54">H154/D154</f>
        <v>#DIV/0!</v>
      </c>
      <c r="L154" s="39"/>
      <c r="M154" s="40">
        <v>0.05</v>
      </c>
      <c r="N154" s="40">
        <f t="shared" si="46"/>
        <v>0.05</v>
      </c>
      <c r="O154" s="40">
        <v>0.8</v>
      </c>
      <c r="P154" s="40"/>
      <c r="Q154" s="40" t="e">
        <f t="shared" si="38"/>
        <v>#DIV/0!</v>
      </c>
      <c r="R154" s="40" t="e">
        <f t="shared" si="47"/>
        <v>#DIV/0!</v>
      </c>
      <c r="S154" s="40"/>
      <c r="T154" s="40" t="e">
        <f t="shared" si="51"/>
        <v>#DIV/0!</v>
      </c>
      <c r="U154" s="40" t="e">
        <f t="shared" si="44"/>
        <v>#DIV/0!</v>
      </c>
      <c r="V154" s="41"/>
      <c r="W154" s="41"/>
      <c r="X154" s="41" t="e">
        <f t="shared" si="50"/>
        <v>#DIV/0!</v>
      </c>
    </row>
    <row r="155" spans="1:24" x14ac:dyDescent="0.25">
      <c r="A155" s="33" t="s">
        <v>99</v>
      </c>
      <c r="B155" s="34"/>
      <c r="C155" s="34"/>
      <c r="D155" s="42">
        <f t="shared" si="40"/>
        <v>0</v>
      </c>
      <c r="E155" s="34" t="e">
        <f t="shared" si="41"/>
        <v>#DIV/0!</v>
      </c>
      <c r="F155" s="34">
        <f t="shared" si="49"/>
        <v>0</v>
      </c>
      <c r="G155" s="34"/>
      <c r="H155" s="34"/>
      <c r="I155" s="36" t="e">
        <f t="shared" si="48"/>
        <v>#DIV/0!</v>
      </c>
      <c r="J155" s="34" t="e">
        <f t="shared" si="37"/>
        <v>#DIV/0!</v>
      </c>
      <c r="K155" s="34" t="e">
        <f t="shared" si="54"/>
        <v>#DIV/0!</v>
      </c>
      <c r="L155" s="34"/>
      <c r="M155" s="35">
        <v>0.05</v>
      </c>
      <c r="N155" s="35">
        <f t="shared" si="46"/>
        <v>0.05</v>
      </c>
      <c r="O155" s="35">
        <v>0.8</v>
      </c>
      <c r="P155" s="35"/>
      <c r="Q155" s="35" t="e">
        <f t="shared" si="38"/>
        <v>#DIV/0!</v>
      </c>
      <c r="R155" s="35" t="e">
        <f t="shared" si="47"/>
        <v>#DIV/0!</v>
      </c>
      <c r="S155" s="35"/>
      <c r="T155" s="35" t="e">
        <f t="shared" si="51"/>
        <v>#DIV/0!</v>
      </c>
      <c r="U155" s="35" t="e">
        <f t="shared" si="44"/>
        <v>#DIV/0!</v>
      </c>
      <c r="V155" s="37"/>
      <c r="W155" s="37"/>
      <c r="X155" s="37" t="e">
        <f t="shared" si="50"/>
        <v>#DIV/0!</v>
      </c>
    </row>
    <row r="156" spans="1:24" x14ac:dyDescent="0.25">
      <c r="A156" s="38" t="s">
        <v>100</v>
      </c>
      <c r="B156" s="39"/>
      <c r="C156" s="39"/>
      <c r="D156" s="43">
        <f t="shared" si="40"/>
        <v>0</v>
      </c>
      <c r="E156" s="39" t="e">
        <f t="shared" si="41"/>
        <v>#DIV/0!</v>
      </c>
      <c r="F156" s="39">
        <f t="shared" si="49"/>
        <v>0</v>
      </c>
      <c r="G156" s="39"/>
      <c r="H156" s="39"/>
      <c r="I156" s="39" t="e">
        <f t="shared" si="48"/>
        <v>#DIV/0!</v>
      </c>
      <c r="J156" s="39" t="e">
        <f t="shared" si="37"/>
        <v>#DIV/0!</v>
      </c>
      <c r="K156" s="39" t="e">
        <f t="shared" si="54"/>
        <v>#DIV/0!</v>
      </c>
      <c r="L156" s="39"/>
      <c r="M156" s="40">
        <v>0.05</v>
      </c>
      <c r="N156" s="40">
        <f t="shared" si="46"/>
        <v>0.05</v>
      </c>
      <c r="O156" s="40">
        <v>0.8</v>
      </c>
      <c r="P156" s="40"/>
      <c r="Q156" s="40" t="e">
        <f t="shared" si="38"/>
        <v>#DIV/0!</v>
      </c>
      <c r="R156" s="40" t="e">
        <f t="shared" si="47"/>
        <v>#DIV/0!</v>
      </c>
      <c r="S156" s="40"/>
      <c r="T156" s="40" t="e">
        <f t="shared" si="51"/>
        <v>#DIV/0!</v>
      </c>
      <c r="U156" s="40" t="e">
        <f t="shared" si="44"/>
        <v>#DIV/0!</v>
      </c>
      <c r="V156" s="41"/>
      <c r="W156" s="41"/>
      <c r="X156" s="41" t="e">
        <f t="shared" si="50"/>
        <v>#DIV/0!</v>
      </c>
    </row>
    <row r="157" spans="1:24" x14ac:dyDescent="0.25">
      <c r="A157" s="33" t="s">
        <v>101</v>
      </c>
      <c r="B157" s="34"/>
      <c r="C157" s="34"/>
      <c r="D157" s="42">
        <f t="shared" si="40"/>
        <v>0</v>
      </c>
      <c r="E157" s="34" t="e">
        <f t="shared" si="41"/>
        <v>#DIV/0!</v>
      </c>
      <c r="F157" s="34">
        <f t="shared" si="49"/>
        <v>0</v>
      </c>
      <c r="G157" s="34"/>
      <c r="H157" s="34"/>
      <c r="I157" s="36" t="e">
        <f t="shared" si="48"/>
        <v>#DIV/0!</v>
      </c>
      <c r="J157" s="34" t="e">
        <f t="shared" si="37"/>
        <v>#DIV/0!</v>
      </c>
      <c r="K157" s="34" t="e">
        <f t="shared" si="54"/>
        <v>#DIV/0!</v>
      </c>
      <c r="L157" s="34"/>
      <c r="M157" s="35">
        <v>0.05</v>
      </c>
      <c r="N157" s="35">
        <f t="shared" si="46"/>
        <v>0.05</v>
      </c>
      <c r="O157" s="35">
        <v>0.8</v>
      </c>
      <c r="P157" s="35"/>
      <c r="Q157" s="35" t="e">
        <f t="shared" si="38"/>
        <v>#DIV/0!</v>
      </c>
      <c r="R157" s="35" t="e">
        <f t="shared" si="47"/>
        <v>#DIV/0!</v>
      </c>
      <c r="S157" s="35"/>
      <c r="T157" s="35" t="e">
        <f t="shared" si="51"/>
        <v>#DIV/0!</v>
      </c>
      <c r="U157" s="35" t="e">
        <f t="shared" si="44"/>
        <v>#DIV/0!</v>
      </c>
      <c r="V157" s="37"/>
      <c r="W157" s="37"/>
      <c r="X157" s="37" t="e">
        <f t="shared" si="50"/>
        <v>#DIV/0!</v>
      </c>
    </row>
    <row r="158" spans="1:24" x14ac:dyDescent="0.25">
      <c r="A158" s="38" t="s">
        <v>102</v>
      </c>
      <c r="B158" s="39"/>
      <c r="C158" s="39"/>
      <c r="D158" s="43">
        <f t="shared" si="40"/>
        <v>0</v>
      </c>
      <c r="E158" s="39" t="e">
        <f t="shared" si="41"/>
        <v>#DIV/0!</v>
      </c>
      <c r="F158" s="39">
        <f t="shared" si="49"/>
        <v>0</v>
      </c>
      <c r="G158" s="39"/>
      <c r="H158" s="39"/>
      <c r="I158" s="39" t="e">
        <f t="shared" si="48"/>
        <v>#DIV/0!</v>
      </c>
      <c r="J158" s="39" t="e">
        <f t="shared" si="37"/>
        <v>#DIV/0!</v>
      </c>
      <c r="K158" s="39" t="e">
        <f t="shared" si="54"/>
        <v>#DIV/0!</v>
      </c>
      <c r="L158" s="39"/>
      <c r="M158" s="40">
        <v>0.05</v>
      </c>
      <c r="N158" s="40">
        <f t="shared" si="46"/>
        <v>0.05</v>
      </c>
      <c r="O158" s="40">
        <v>0.8</v>
      </c>
      <c r="P158" s="40"/>
      <c r="Q158" s="40" t="e">
        <f t="shared" si="38"/>
        <v>#DIV/0!</v>
      </c>
      <c r="R158" s="40" t="e">
        <f t="shared" si="47"/>
        <v>#DIV/0!</v>
      </c>
      <c r="S158" s="40"/>
      <c r="T158" s="40" t="e">
        <f t="shared" si="51"/>
        <v>#DIV/0!</v>
      </c>
      <c r="U158" s="40" t="e">
        <f t="shared" si="44"/>
        <v>#DIV/0!</v>
      </c>
      <c r="V158" s="41"/>
      <c r="W158" s="41"/>
      <c r="X158" s="41" t="e">
        <f t="shared" si="50"/>
        <v>#DIV/0!</v>
      </c>
    </row>
    <row r="159" spans="1:24" ht="12.6" thickBot="1" x14ac:dyDescent="0.3">
      <c r="A159" s="28" t="s">
        <v>32</v>
      </c>
      <c r="B159" s="3">
        <f>SUM(B111:B158)</f>
        <v>0</v>
      </c>
      <c r="C159" s="18">
        <f>SUM(C111:C158)</f>
        <v>0</v>
      </c>
      <c r="D159" s="3">
        <f>SUM(D111:D158)</f>
        <v>0</v>
      </c>
      <c r="E159" s="1" t="e">
        <f>D159/B159</f>
        <v>#DIV/0!</v>
      </c>
      <c r="F159" s="18">
        <f>SUM(F111:F158)</f>
        <v>0</v>
      </c>
      <c r="G159" s="3">
        <f>SUM(G111:G158)</f>
        <v>0</v>
      </c>
      <c r="H159" s="3">
        <f>SUM(H111:H158)</f>
        <v>0</v>
      </c>
      <c r="I159" s="1" t="e">
        <f t="shared" si="48"/>
        <v>#DIV/0!</v>
      </c>
      <c r="J159" s="1" t="e">
        <f t="shared" si="37"/>
        <v>#DIV/0!</v>
      </c>
      <c r="K159" s="19" t="e">
        <f>H159/D159</f>
        <v>#DIV/0!</v>
      </c>
      <c r="L159" s="27" t="e">
        <f>(FZ159)/(D159)</f>
        <v>#DIV/0!</v>
      </c>
      <c r="M159" s="2">
        <f>AVERAGE(M111:M158)</f>
        <v>4.9999999999999989E-2</v>
      </c>
      <c r="N159" s="2" t="e">
        <f t="shared" si="46"/>
        <v>#DIV/0!</v>
      </c>
      <c r="O159" s="19">
        <f>AVERAGE(O111:O158)</f>
        <v>0.79999999999999982</v>
      </c>
      <c r="P159" s="18">
        <f>SUM(P111:P158)</f>
        <v>0</v>
      </c>
      <c r="Q159" s="2" t="e">
        <f>(P159)/(G159)</f>
        <v>#DIV/0!</v>
      </c>
      <c r="R159" s="19" t="e">
        <f t="shared" si="47"/>
        <v>#DIV/0!</v>
      </c>
      <c r="S159" s="18">
        <f>SUM(S111:S158)</f>
        <v>0</v>
      </c>
      <c r="T159" s="2" t="e">
        <f t="shared" si="51"/>
        <v>#DIV/0!</v>
      </c>
      <c r="U159" s="2" t="e">
        <f t="shared" si="44"/>
        <v>#DIV/0!</v>
      </c>
      <c r="V159" s="32" t="e">
        <f>AVERAGE(V111:V158)</f>
        <v>#DIV/0!</v>
      </c>
      <c r="W159" s="32" t="e">
        <f>AVERAGE(W111:W158)</f>
        <v>#DIV/0!</v>
      </c>
      <c r="X159" s="29" t="e">
        <f>W159/V159</f>
        <v>#DIV/0!</v>
      </c>
    </row>
    <row r="161" spans="1:24" x14ac:dyDescent="0.25">
      <c r="A161" s="24" t="s">
        <v>103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3"/>
      <c r="M161" s="20"/>
      <c r="N161" s="20"/>
      <c r="O161" s="20"/>
      <c r="P161" s="20"/>
      <c r="Q161" s="23"/>
      <c r="R161" s="20"/>
      <c r="S161" s="20"/>
      <c r="T161" s="20"/>
      <c r="U161" s="20"/>
      <c r="V161" s="20"/>
      <c r="W161" s="20"/>
      <c r="X161" s="20"/>
    </row>
    <row r="162" spans="1:24" ht="12.6" thickBot="1" x14ac:dyDescent="0.3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</row>
    <row r="163" spans="1:24" ht="72" x14ac:dyDescent="0.25">
      <c r="A163" s="26" t="s">
        <v>104</v>
      </c>
      <c r="B163" s="21" t="s">
        <v>1</v>
      </c>
      <c r="C163" s="21" t="s">
        <v>2</v>
      </c>
      <c r="D163" s="21" t="s">
        <v>3</v>
      </c>
      <c r="E163" s="21" t="s">
        <v>4</v>
      </c>
      <c r="F163" s="21" t="s">
        <v>5</v>
      </c>
      <c r="G163" s="21" t="s">
        <v>6</v>
      </c>
      <c r="H163" s="21" t="s">
        <v>7</v>
      </c>
      <c r="I163" s="21" t="s">
        <v>8</v>
      </c>
      <c r="J163" s="21" t="s">
        <v>9</v>
      </c>
      <c r="K163" s="21" t="s">
        <v>10</v>
      </c>
      <c r="L163" s="21" t="s">
        <v>11</v>
      </c>
      <c r="M163" s="21" t="s">
        <v>14</v>
      </c>
      <c r="N163" s="21" t="s">
        <v>111</v>
      </c>
      <c r="O163" s="21" t="s">
        <v>17</v>
      </c>
      <c r="P163" s="21" t="s">
        <v>18</v>
      </c>
      <c r="Q163" s="21" t="s">
        <v>105</v>
      </c>
      <c r="R163" s="21" t="s">
        <v>19</v>
      </c>
      <c r="S163" s="21" t="s">
        <v>106</v>
      </c>
      <c r="T163" s="21" t="s">
        <v>107</v>
      </c>
      <c r="U163" s="21" t="s">
        <v>19</v>
      </c>
      <c r="V163" s="21" t="s">
        <v>27</v>
      </c>
      <c r="W163" s="21" t="s">
        <v>28</v>
      </c>
      <c r="X163" s="21" t="s">
        <v>29</v>
      </c>
    </row>
    <row r="164" spans="1:24" x14ac:dyDescent="0.25">
      <c r="A164" s="33" t="s">
        <v>55</v>
      </c>
      <c r="B164" s="34"/>
      <c r="C164" s="34"/>
      <c r="D164" s="42">
        <f>G164+H164</f>
        <v>0</v>
      </c>
      <c r="E164" s="34" t="e">
        <f>D164/B164</f>
        <v>#DIV/0!</v>
      </c>
      <c r="F164" s="34">
        <f>D164-C164</f>
        <v>0</v>
      </c>
      <c r="G164" s="34"/>
      <c r="H164" s="34"/>
      <c r="I164" s="36" t="e">
        <f t="shared" ref="I164:I165" si="55">G164/B164</f>
        <v>#DIV/0!</v>
      </c>
      <c r="J164" s="34" t="e">
        <f t="shared" ref="J164:J212" si="56">G164/C164</f>
        <v>#DIV/0!</v>
      </c>
      <c r="K164" s="34" t="e">
        <f>H164/D164</f>
        <v>#DIV/0!</v>
      </c>
      <c r="L164" s="45"/>
      <c r="M164" s="35">
        <v>0.05</v>
      </c>
      <c r="N164" s="35">
        <f>M164-L164</f>
        <v>0.05</v>
      </c>
      <c r="O164" s="35">
        <v>0.8</v>
      </c>
      <c r="P164" s="35"/>
      <c r="Q164" s="35" t="e">
        <f t="shared" ref="Q164:Q211" si="57">P164/G164</f>
        <v>#DIV/0!</v>
      </c>
      <c r="R164" s="35" t="e">
        <f>Q164-O164</f>
        <v>#DIV/0!</v>
      </c>
      <c r="S164" s="35"/>
      <c r="T164" s="35" t="e">
        <f t="shared" ref="T164:T195" si="58">S164/G164</f>
        <v>#DIV/0!</v>
      </c>
      <c r="U164" s="35" t="e">
        <f>T164-O164</f>
        <v>#DIV/0!</v>
      </c>
      <c r="V164" s="37"/>
      <c r="W164" s="37"/>
      <c r="X164" s="37" t="e">
        <f>W164/V164</f>
        <v>#DIV/0!</v>
      </c>
    </row>
    <row r="165" spans="1:24" x14ac:dyDescent="0.25">
      <c r="A165" s="38" t="s">
        <v>56</v>
      </c>
      <c r="B165" s="39"/>
      <c r="C165" s="39"/>
      <c r="D165" s="43">
        <f t="shared" ref="D165:D211" si="59">G165+H165</f>
        <v>0</v>
      </c>
      <c r="E165" s="39" t="e">
        <f t="shared" ref="E165:E211" si="60">D165/B165</f>
        <v>#DIV/0!</v>
      </c>
      <c r="F165" s="39">
        <f t="shared" ref="F165:F166" si="61">D165-C165</f>
        <v>0</v>
      </c>
      <c r="G165" s="39"/>
      <c r="H165" s="39"/>
      <c r="I165" s="39" t="e">
        <f t="shared" si="55"/>
        <v>#DIV/0!</v>
      </c>
      <c r="J165" s="39" t="e">
        <f t="shared" si="56"/>
        <v>#DIV/0!</v>
      </c>
      <c r="K165" s="39" t="e">
        <f t="shared" ref="K165:K196" si="62">H165/D165</f>
        <v>#DIV/0!</v>
      </c>
      <c r="L165" s="46"/>
      <c r="M165" s="40">
        <v>0.05</v>
      </c>
      <c r="N165" s="40">
        <f>M165-L165</f>
        <v>0.05</v>
      </c>
      <c r="O165" s="40">
        <v>0.8</v>
      </c>
      <c r="P165" s="40"/>
      <c r="Q165" s="40" t="e">
        <f t="shared" si="57"/>
        <v>#DIV/0!</v>
      </c>
      <c r="R165" s="40" t="e">
        <f>Q165-O165</f>
        <v>#DIV/0!</v>
      </c>
      <c r="S165" s="40"/>
      <c r="T165" s="40" t="e">
        <f t="shared" si="58"/>
        <v>#DIV/0!</v>
      </c>
      <c r="U165" s="40" t="e">
        <f t="shared" ref="U165:U212" si="63">T165-O165</f>
        <v>#DIV/0!</v>
      </c>
      <c r="V165" s="41"/>
      <c r="W165" s="41"/>
      <c r="X165" s="41" t="e">
        <f t="shared" ref="X165:X166" si="64">W165/V165</f>
        <v>#DIV/0!</v>
      </c>
    </row>
    <row r="166" spans="1:24" x14ac:dyDescent="0.25">
      <c r="A166" s="33" t="s">
        <v>57</v>
      </c>
      <c r="B166" s="34"/>
      <c r="C166" s="34"/>
      <c r="D166" s="42">
        <f t="shared" si="59"/>
        <v>0</v>
      </c>
      <c r="E166" s="34" t="e">
        <f t="shared" si="60"/>
        <v>#DIV/0!</v>
      </c>
      <c r="F166" s="34">
        <f t="shared" si="61"/>
        <v>0</v>
      </c>
      <c r="G166" s="34"/>
      <c r="H166" s="34"/>
      <c r="I166" s="36" t="e">
        <f>G166/B166</f>
        <v>#DIV/0!</v>
      </c>
      <c r="J166" s="34" t="e">
        <f t="shared" si="56"/>
        <v>#DIV/0!</v>
      </c>
      <c r="K166" s="34" t="e">
        <f t="shared" si="62"/>
        <v>#DIV/0!</v>
      </c>
      <c r="L166" s="34"/>
      <c r="M166" s="35">
        <v>0.05</v>
      </c>
      <c r="N166" s="35">
        <f t="shared" ref="N166:N212" si="65">M166-L166</f>
        <v>0.05</v>
      </c>
      <c r="O166" s="35">
        <v>0.8</v>
      </c>
      <c r="P166" s="35"/>
      <c r="Q166" s="35" t="e">
        <f t="shared" si="57"/>
        <v>#DIV/0!</v>
      </c>
      <c r="R166" s="35" t="e">
        <f t="shared" ref="R166:R212" si="66">Q166-O166</f>
        <v>#DIV/0!</v>
      </c>
      <c r="S166" s="35"/>
      <c r="T166" s="35" t="e">
        <f t="shared" si="58"/>
        <v>#DIV/0!</v>
      </c>
      <c r="U166" s="35" t="e">
        <f t="shared" si="63"/>
        <v>#DIV/0!</v>
      </c>
      <c r="V166" s="37"/>
      <c r="W166" s="37"/>
      <c r="X166" s="37" t="e">
        <f t="shared" si="64"/>
        <v>#DIV/0!</v>
      </c>
    </row>
    <row r="167" spans="1:24" x14ac:dyDescent="0.25">
      <c r="A167" s="38" t="s">
        <v>58</v>
      </c>
      <c r="B167" s="39"/>
      <c r="C167" s="39"/>
      <c r="D167" s="43">
        <f t="shared" si="59"/>
        <v>0</v>
      </c>
      <c r="E167" s="39" t="e">
        <f t="shared" si="60"/>
        <v>#DIV/0!</v>
      </c>
      <c r="F167" s="39">
        <f>D167-C167</f>
        <v>0</v>
      </c>
      <c r="G167" s="39"/>
      <c r="H167" s="39"/>
      <c r="I167" s="39" t="e">
        <f t="shared" ref="I167:I212" si="67">G167/B167</f>
        <v>#DIV/0!</v>
      </c>
      <c r="J167" s="39" t="e">
        <f t="shared" si="56"/>
        <v>#DIV/0!</v>
      </c>
      <c r="K167" s="39" t="e">
        <f t="shared" si="62"/>
        <v>#DIV/0!</v>
      </c>
      <c r="L167" s="39"/>
      <c r="M167" s="40">
        <v>0.05</v>
      </c>
      <c r="N167" s="40">
        <f t="shared" si="65"/>
        <v>0.05</v>
      </c>
      <c r="O167" s="40">
        <v>0.8</v>
      </c>
      <c r="P167" s="40"/>
      <c r="Q167" s="40" t="e">
        <f t="shared" si="57"/>
        <v>#DIV/0!</v>
      </c>
      <c r="R167" s="40" t="e">
        <f t="shared" si="66"/>
        <v>#DIV/0!</v>
      </c>
      <c r="S167" s="40"/>
      <c r="T167" s="40" t="e">
        <f t="shared" si="58"/>
        <v>#DIV/0!</v>
      </c>
      <c r="U167" s="40" t="e">
        <f t="shared" si="63"/>
        <v>#DIV/0!</v>
      </c>
      <c r="V167" s="41"/>
      <c r="W167" s="41"/>
      <c r="X167" s="41" t="e">
        <f>W167/V167</f>
        <v>#DIV/0!</v>
      </c>
    </row>
    <row r="168" spans="1:24" x14ac:dyDescent="0.25">
      <c r="A168" s="33" t="s">
        <v>59</v>
      </c>
      <c r="B168" s="34"/>
      <c r="C168" s="34"/>
      <c r="D168" s="42">
        <f t="shared" si="59"/>
        <v>0</v>
      </c>
      <c r="E168" s="34" t="e">
        <f t="shared" si="60"/>
        <v>#DIV/0!</v>
      </c>
      <c r="F168" s="34">
        <f t="shared" ref="F168:F211" si="68">D168-C168</f>
        <v>0</v>
      </c>
      <c r="G168" s="34"/>
      <c r="H168" s="34"/>
      <c r="I168" s="36" t="e">
        <f t="shared" si="67"/>
        <v>#DIV/0!</v>
      </c>
      <c r="J168" s="34" t="e">
        <f t="shared" si="56"/>
        <v>#DIV/0!</v>
      </c>
      <c r="K168" s="34" t="e">
        <f t="shared" si="62"/>
        <v>#DIV/0!</v>
      </c>
      <c r="L168" s="34"/>
      <c r="M168" s="35">
        <v>0.05</v>
      </c>
      <c r="N168" s="35">
        <f t="shared" si="65"/>
        <v>0.05</v>
      </c>
      <c r="O168" s="35">
        <v>0.8</v>
      </c>
      <c r="P168" s="35"/>
      <c r="Q168" s="35" t="e">
        <f t="shared" si="57"/>
        <v>#DIV/0!</v>
      </c>
      <c r="R168" s="35" t="e">
        <f t="shared" si="66"/>
        <v>#DIV/0!</v>
      </c>
      <c r="S168" s="35"/>
      <c r="T168" s="35" t="e">
        <f t="shared" si="58"/>
        <v>#DIV/0!</v>
      </c>
      <c r="U168" s="35" t="e">
        <f t="shared" si="63"/>
        <v>#DIV/0!</v>
      </c>
      <c r="V168" s="37"/>
      <c r="W168" s="37"/>
      <c r="X168" s="37" t="e">
        <f t="shared" ref="X168:X211" si="69">W168/V168</f>
        <v>#DIV/0!</v>
      </c>
    </row>
    <row r="169" spans="1:24" x14ac:dyDescent="0.25">
      <c r="A169" s="38" t="s">
        <v>60</v>
      </c>
      <c r="B169" s="39"/>
      <c r="C169" s="39"/>
      <c r="D169" s="43">
        <f t="shared" si="59"/>
        <v>0</v>
      </c>
      <c r="E169" s="39" t="e">
        <f t="shared" si="60"/>
        <v>#DIV/0!</v>
      </c>
      <c r="F169" s="39">
        <f t="shared" si="68"/>
        <v>0</v>
      </c>
      <c r="G169" s="39"/>
      <c r="H169" s="39"/>
      <c r="I169" s="39" t="e">
        <f t="shared" si="67"/>
        <v>#DIV/0!</v>
      </c>
      <c r="J169" s="39" t="e">
        <f t="shared" si="56"/>
        <v>#DIV/0!</v>
      </c>
      <c r="K169" s="39" t="e">
        <f t="shared" si="62"/>
        <v>#DIV/0!</v>
      </c>
      <c r="L169" s="39"/>
      <c r="M169" s="40">
        <v>0.05</v>
      </c>
      <c r="N169" s="40">
        <f t="shared" si="65"/>
        <v>0.05</v>
      </c>
      <c r="O169" s="40">
        <v>0.8</v>
      </c>
      <c r="P169" s="40"/>
      <c r="Q169" s="40" t="e">
        <f t="shared" si="57"/>
        <v>#DIV/0!</v>
      </c>
      <c r="R169" s="40" t="e">
        <f t="shared" si="66"/>
        <v>#DIV/0!</v>
      </c>
      <c r="S169" s="40"/>
      <c r="T169" s="40" t="e">
        <f t="shared" si="58"/>
        <v>#DIV/0!</v>
      </c>
      <c r="U169" s="40" t="e">
        <f t="shared" si="63"/>
        <v>#DIV/0!</v>
      </c>
      <c r="V169" s="41"/>
      <c r="W169" s="41"/>
      <c r="X169" s="41" t="e">
        <f t="shared" si="69"/>
        <v>#DIV/0!</v>
      </c>
    </row>
    <row r="170" spans="1:24" x14ac:dyDescent="0.25">
      <c r="A170" s="33" t="s">
        <v>61</v>
      </c>
      <c r="B170" s="34"/>
      <c r="C170" s="34"/>
      <c r="D170" s="42">
        <f t="shared" si="59"/>
        <v>0</v>
      </c>
      <c r="E170" s="34" t="e">
        <f t="shared" si="60"/>
        <v>#DIV/0!</v>
      </c>
      <c r="F170" s="34">
        <f t="shared" si="68"/>
        <v>0</v>
      </c>
      <c r="G170" s="34"/>
      <c r="H170" s="34"/>
      <c r="I170" s="36" t="e">
        <f t="shared" si="67"/>
        <v>#DIV/0!</v>
      </c>
      <c r="J170" s="34" t="e">
        <f t="shared" si="56"/>
        <v>#DIV/0!</v>
      </c>
      <c r="K170" s="34" t="e">
        <f t="shared" si="62"/>
        <v>#DIV/0!</v>
      </c>
      <c r="L170" s="34"/>
      <c r="M170" s="35">
        <v>0.05</v>
      </c>
      <c r="N170" s="35">
        <f t="shared" si="65"/>
        <v>0.05</v>
      </c>
      <c r="O170" s="35">
        <v>0.8</v>
      </c>
      <c r="P170" s="35"/>
      <c r="Q170" s="35" t="e">
        <f t="shared" si="57"/>
        <v>#DIV/0!</v>
      </c>
      <c r="R170" s="35" t="e">
        <f t="shared" si="66"/>
        <v>#DIV/0!</v>
      </c>
      <c r="S170" s="35"/>
      <c r="T170" s="35" t="e">
        <f t="shared" si="58"/>
        <v>#DIV/0!</v>
      </c>
      <c r="U170" s="35" t="e">
        <f t="shared" si="63"/>
        <v>#DIV/0!</v>
      </c>
      <c r="V170" s="37"/>
      <c r="W170" s="37"/>
      <c r="X170" s="37" t="e">
        <f t="shared" si="69"/>
        <v>#DIV/0!</v>
      </c>
    </row>
    <row r="171" spans="1:24" x14ac:dyDescent="0.25">
      <c r="A171" s="38" t="s">
        <v>62</v>
      </c>
      <c r="B171" s="39"/>
      <c r="C171" s="39"/>
      <c r="D171" s="43">
        <f t="shared" si="59"/>
        <v>0</v>
      </c>
      <c r="E171" s="39" t="e">
        <f t="shared" si="60"/>
        <v>#DIV/0!</v>
      </c>
      <c r="F171" s="39">
        <f t="shared" si="68"/>
        <v>0</v>
      </c>
      <c r="G171" s="39"/>
      <c r="H171" s="39"/>
      <c r="I171" s="39" t="e">
        <f t="shared" si="67"/>
        <v>#DIV/0!</v>
      </c>
      <c r="J171" s="39" t="e">
        <f t="shared" si="56"/>
        <v>#DIV/0!</v>
      </c>
      <c r="K171" s="39" t="e">
        <f t="shared" si="62"/>
        <v>#DIV/0!</v>
      </c>
      <c r="L171" s="39"/>
      <c r="M171" s="40">
        <v>0.05</v>
      </c>
      <c r="N171" s="40">
        <f t="shared" si="65"/>
        <v>0.05</v>
      </c>
      <c r="O171" s="40">
        <v>0.8</v>
      </c>
      <c r="P171" s="40"/>
      <c r="Q171" s="40" t="e">
        <f t="shared" si="57"/>
        <v>#DIV/0!</v>
      </c>
      <c r="R171" s="40" t="e">
        <f t="shared" si="66"/>
        <v>#DIV/0!</v>
      </c>
      <c r="S171" s="40"/>
      <c r="T171" s="40" t="e">
        <f t="shared" si="58"/>
        <v>#DIV/0!</v>
      </c>
      <c r="U171" s="40" t="e">
        <f t="shared" si="63"/>
        <v>#DIV/0!</v>
      </c>
      <c r="V171" s="41"/>
      <c r="W171" s="41"/>
      <c r="X171" s="41" t="e">
        <f t="shared" si="69"/>
        <v>#DIV/0!</v>
      </c>
    </row>
    <row r="172" spans="1:24" x14ac:dyDescent="0.25">
      <c r="A172" s="33" t="s">
        <v>63</v>
      </c>
      <c r="B172" s="34"/>
      <c r="C172" s="34"/>
      <c r="D172" s="42">
        <f t="shared" si="59"/>
        <v>0</v>
      </c>
      <c r="E172" s="34" t="e">
        <f t="shared" si="60"/>
        <v>#DIV/0!</v>
      </c>
      <c r="F172" s="34">
        <f t="shared" si="68"/>
        <v>0</v>
      </c>
      <c r="G172" s="34"/>
      <c r="H172" s="34"/>
      <c r="I172" s="36" t="e">
        <f t="shared" si="67"/>
        <v>#DIV/0!</v>
      </c>
      <c r="J172" s="34" t="e">
        <f t="shared" si="56"/>
        <v>#DIV/0!</v>
      </c>
      <c r="K172" s="34" t="e">
        <f t="shared" si="62"/>
        <v>#DIV/0!</v>
      </c>
      <c r="L172" s="34"/>
      <c r="M172" s="35">
        <v>0.05</v>
      </c>
      <c r="N172" s="35">
        <f t="shared" si="65"/>
        <v>0.05</v>
      </c>
      <c r="O172" s="35">
        <v>0.8</v>
      </c>
      <c r="P172" s="35"/>
      <c r="Q172" s="35" t="e">
        <f t="shared" si="57"/>
        <v>#DIV/0!</v>
      </c>
      <c r="R172" s="35" t="e">
        <f t="shared" si="66"/>
        <v>#DIV/0!</v>
      </c>
      <c r="S172" s="35"/>
      <c r="T172" s="35" t="e">
        <f t="shared" si="58"/>
        <v>#DIV/0!</v>
      </c>
      <c r="U172" s="35" t="e">
        <f t="shared" si="63"/>
        <v>#DIV/0!</v>
      </c>
      <c r="V172" s="37"/>
      <c r="W172" s="37"/>
      <c r="X172" s="37" t="e">
        <f t="shared" si="69"/>
        <v>#DIV/0!</v>
      </c>
    </row>
    <row r="173" spans="1:24" x14ac:dyDescent="0.25">
      <c r="A173" s="38" t="s">
        <v>64</v>
      </c>
      <c r="B173" s="39"/>
      <c r="C173" s="39"/>
      <c r="D173" s="43">
        <f t="shared" si="59"/>
        <v>0</v>
      </c>
      <c r="E173" s="39" t="e">
        <f t="shared" si="60"/>
        <v>#DIV/0!</v>
      </c>
      <c r="F173" s="39">
        <f t="shared" si="68"/>
        <v>0</v>
      </c>
      <c r="G173" s="39"/>
      <c r="H173" s="39"/>
      <c r="I173" s="39" t="e">
        <f t="shared" si="67"/>
        <v>#DIV/0!</v>
      </c>
      <c r="J173" s="39" t="e">
        <f t="shared" si="56"/>
        <v>#DIV/0!</v>
      </c>
      <c r="K173" s="39" t="e">
        <f t="shared" si="62"/>
        <v>#DIV/0!</v>
      </c>
      <c r="L173" s="39"/>
      <c r="M173" s="40">
        <v>0.05</v>
      </c>
      <c r="N173" s="40">
        <f t="shared" si="65"/>
        <v>0.05</v>
      </c>
      <c r="O173" s="40">
        <v>0.8</v>
      </c>
      <c r="P173" s="40"/>
      <c r="Q173" s="40" t="e">
        <f t="shared" si="57"/>
        <v>#DIV/0!</v>
      </c>
      <c r="R173" s="40" t="e">
        <f t="shared" si="66"/>
        <v>#DIV/0!</v>
      </c>
      <c r="S173" s="40"/>
      <c r="T173" s="40" t="e">
        <f t="shared" si="58"/>
        <v>#DIV/0!</v>
      </c>
      <c r="U173" s="40" t="e">
        <f t="shared" si="63"/>
        <v>#DIV/0!</v>
      </c>
      <c r="V173" s="41"/>
      <c r="W173" s="41"/>
      <c r="X173" s="41" t="e">
        <f t="shared" si="69"/>
        <v>#DIV/0!</v>
      </c>
    </row>
    <row r="174" spans="1:24" x14ac:dyDescent="0.25">
      <c r="A174" s="33" t="s">
        <v>65</v>
      </c>
      <c r="B174" s="34"/>
      <c r="C174" s="34"/>
      <c r="D174" s="42">
        <f t="shared" si="59"/>
        <v>0</v>
      </c>
      <c r="E174" s="34" t="e">
        <f t="shared" si="60"/>
        <v>#DIV/0!</v>
      </c>
      <c r="F174" s="34">
        <f t="shared" si="68"/>
        <v>0</v>
      </c>
      <c r="G174" s="34"/>
      <c r="H174" s="34"/>
      <c r="I174" s="36" t="e">
        <f t="shared" si="67"/>
        <v>#DIV/0!</v>
      </c>
      <c r="J174" s="34" t="e">
        <f t="shared" si="56"/>
        <v>#DIV/0!</v>
      </c>
      <c r="K174" s="34" t="e">
        <f t="shared" si="62"/>
        <v>#DIV/0!</v>
      </c>
      <c r="L174" s="34"/>
      <c r="M174" s="35">
        <v>0.05</v>
      </c>
      <c r="N174" s="35">
        <f t="shared" si="65"/>
        <v>0.05</v>
      </c>
      <c r="O174" s="35">
        <v>0.8</v>
      </c>
      <c r="P174" s="35"/>
      <c r="Q174" s="35" t="e">
        <f t="shared" si="57"/>
        <v>#DIV/0!</v>
      </c>
      <c r="R174" s="35" t="e">
        <f t="shared" si="66"/>
        <v>#DIV/0!</v>
      </c>
      <c r="S174" s="35"/>
      <c r="T174" s="35" t="e">
        <f t="shared" si="58"/>
        <v>#DIV/0!</v>
      </c>
      <c r="U174" s="35" t="e">
        <f t="shared" si="63"/>
        <v>#DIV/0!</v>
      </c>
      <c r="V174" s="37"/>
      <c r="W174" s="37"/>
      <c r="X174" s="37" t="e">
        <f t="shared" si="69"/>
        <v>#DIV/0!</v>
      </c>
    </row>
    <row r="175" spans="1:24" x14ac:dyDescent="0.25">
      <c r="A175" s="38" t="s">
        <v>66</v>
      </c>
      <c r="B175" s="39"/>
      <c r="C175" s="39"/>
      <c r="D175" s="43">
        <f t="shared" si="59"/>
        <v>0</v>
      </c>
      <c r="E175" s="39" t="e">
        <f t="shared" si="60"/>
        <v>#DIV/0!</v>
      </c>
      <c r="F175" s="39">
        <f t="shared" si="68"/>
        <v>0</v>
      </c>
      <c r="G175" s="39"/>
      <c r="H175" s="39"/>
      <c r="I175" s="39" t="e">
        <f t="shared" si="67"/>
        <v>#DIV/0!</v>
      </c>
      <c r="J175" s="39" t="e">
        <f t="shared" si="56"/>
        <v>#DIV/0!</v>
      </c>
      <c r="K175" s="39" t="e">
        <f t="shared" si="62"/>
        <v>#DIV/0!</v>
      </c>
      <c r="L175" s="39"/>
      <c r="M175" s="40">
        <v>0.05</v>
      </c>
      <c r="N175" s="40">
        <f t="shared" si="65"/>
        <v>0.05</v>
      </c>
      <c r="O175" s="40">
        <v>0.8</v>
      </c>
      <c r="P175" s="40"/>
      <c r="Q175" s="40" t="e">
        <f t="shared" si="57"/>
        <v>#DIV/0!</v>
      </c>
      <c r="R175" s="40" t="e">
        <f t="shared" si="66"/>
        <v>#DIV/0!</v>
      </c>
      <c r="S175" s="40"/>
      <c r="T175" s="40" t="e">
        <f t="shared" si="58"/>
        <v>#DIV/0!</v>
      </c>
      <c r="U175" s="40" t="e">
        <f t="shared" si="63"/>
        <v>#DIV/0!</v>
      </c>
      <c r="V175" s="41"/>
      <c r="W175" s="41"/>
      <c r="X175" s="41" t="e">
        <f t="shared" si="69"/>
        <v>#DIV/0!</v>
      </c>
    </row>
    <row r="176" spans="1:24" x14ac:dyDescent="0.25">
      <c r="A176" s="33" t="s">
        <v>67</v>
      </c>
      <c r="B176" s="34"/>
      <c r="C176" s="34"/>
      <c r="D176" s="42">
        <f t="shared" si="59"/>
        <v>0</v>
      </c>
      <c r="E176" s="34" t="e">
        <f t="shared" si="60"/>
        <v>#DIV/0!</v>
      </c>
      <c r="F176" s="34">
        <f t="shared" si="68"/>
        <v>0</v>
      </c>
      <c r="G176" s="34"/>
      <c r="H176" s="34"/>
      <c r="I176" s="36" t="e">
        <f t="shared" si="67"/>
        <v>#DIV/0!</v>
      </c>
      <c r="J176" s="34" t="e">
        <f t="shared" si="56"/>
        <v>#DIV/0!</v>
      </c>
      <c r="K176" s="34" t="e">
        <f t="shared" si="62"/>
        <v>#DIV/0!</v>
      </c>
      <c r="L176" s="34"/>
      <c r="M176" s="35">
        <v>0.05</v>
      </c>
      <c r="N176" s="35">
        <f t="shared" si="65"/>
        <v>0.05</v>
      </c>
      <c r="O176" s="35">
        <v>0.8</v>
      </c>
      <c r="P176" s="35"/>
      <c r="Q176" s="35" t="e">
        <f t="shared" si="57"/>
        <v>#DIV/0!</v>
      </c>
      <c r="R176" s="35" t="e">
        <f t="shared" si="66"/>
        <v>#DIV/0!</v>
      </c>
      <c r="S176" s="35"/>
      <c r="T176" s="35" t="e">
        <f t="shared" si="58"/>
        <v>#DIV/0!</v>
      </c>
      <c r="U176" s="35" t="e">
        <f t="shared" si="63"/>
        <v>#DIV/0!</v>
      </c>
      <c r="V176" s="37"/>
      <c r="W176" s="37"/>
      <c r="X176" s="37" t="e">
        <f t="shared" si="69"/>
        <v>#DIV/0!</v>
      </c>
    </row>
    <row r="177" spans="1:24" x14ac:dyDescent="0.25">
      <c r="A177" s="38" t="s">
        <v>68</v>
      </c>
      <c r="B177" s="39"/>
      <c r="C177" s="39"/>
      <c r="D177" s="43">
        <f t="shared" si="59"/>
        <v>0</v>
      </c>
      <c r="E177" s="39" t="e">
        <f t="shared" si="60"/>
        <v>#DIV/0!</v>
      </c>
      <c r="F177" s="39">
        <f t="shared" si="68"/>
        <v>0</v>
      </c>
      <c r="G177" s="39"/>
      <c r="H177" s="39"/>
      <c r="I177" s="39" t="e">
        <f t="shared" si="67"/>
        <v>#DIV/0!</v>
      </c>
      <c r="J177" s="39" t="e">
        <f t="shared" si="56"/>
        <v>#DIV/0!</v>
      </c>
      <c r="K177" s="39" t="e">
        <f t="shared" si="62"/>
        <v>#DIV/0!</v>
      </c>
      <c r="L177" s="39"/>
      <c r="M177" s="40">
        <v>0.05</v>
      </c>
      <c r="N177" s="40">
        <f t="shared" si="65"/>
        <v>0.05</v>
      </c>
      <c r="O177" s="40">
        <v>0.8</v>
      </c>
      <c r="P177" s="40"/>
      <c r="Q177" s="40" t="e">
        <f t="shared" si="57"/>
        <v>#DIV/0!</v>
      </c>
      <c r="R177" s="40" t="e">
        <f t="shared" si="66"/>
        <v>#DIV/0!</v>
      </c>
      <c r="S177" s="40"/>
      <c r="T177" s="40" t="e">
        <f t="shared" si="58"/>
        <v>#DIV/0!</v>
      </c>
      <c r="U177" s="40" t="e">
        <f t="shared" si="63"/>
        <v>#DIV/0!</v>
      </c>
      <c r="V177" s="41"/>
      <c r="W177" s="41"/>
      <c r="X177" s="41" t="e">
        <f t="shared" si="69"/>
        <v>#DIV/0!</v>
      </c>
    </row>
    <row r="178" spans="1:24" x14ac:dyDescent="0.25">
      <c r="A178" s="33" t="s">
        <v>69</v>
      </c>
      <c r="B178" s="34"/>
      <c r="C178" s="34"/>
      <c r="D178" s="42">
        <f t="shared" si="59"/>
        <v>0</v>
      </c>
      <c r="E178" s="34" t="e">
        <f t="shared" si="60"/>
        <v>#DIV/0!</v>
      </c>
      <c r="F178" s="34">
        <f t="shared" si="68"/>
        <v>0</v>
      </c>
      <c r="G178" s="34"/>
      <c r="H178" s="34"/>
      <c r="I178" s="36" t="e">
        <f t="shared" si="67"/>
        <v>#DIV/0!</v>
      </c>
      <c r="J178" s="34" t="e">
        <f t="shared" si="56"/>
        <v>#DIV/0!</v>
      </c>
      <c r="K178" s="34" t="e">
        <f t="shared" si="62"/>
        <v>#DIV/0!</v>
      </c>
      <c r="L178" s="34"/>
      <c r="M178" s="35">
        <v>0.05</v>
      </c>
      <c r="N178" s="35">
        <f t="shared" si="65"/>
        <v>0.05</v>
      </c>
      <c r="O178" s="35">
        <v>0.8</v>
      </c>
      <c r="P178" s="35"/>
      <c r="Q178" s="35" t="e">
        <f t="shared" si="57"/>
        <v>#DIV/0!</v>
      </c>
      <c r="R178" s="35" t="e">
        <f t="shared" si="66"/>
        <v>#DIV/0!</v>
      </c>
      <c r="S178" s="35"/>
      <c r="T178" s="35" t="e">
        <f t="shared" si="58"/>
        <v>#DIV/0!</v>
      </c>
      <c r="U178" s="35" t="e">
        <f t="shared" si="63"/>
        <v>#DIV/0!</v>
      </c>
      <c r="V178" s="37"/>
      <c r="W178" s="37"/>
      <c r="X178" s="37" t="e">
        <f t="shared" si="69"/>
        <v>#DIV/0!</v>
      </c>
    </row>
    <row r="179" spans="1:24" x14ac:dyDescent="0.25">
      <c r="A179" s="38" t="s">
        <v>70</v>
      </c>
      <c r="B179" s="39"/>
      <c r="C179" s="39"/>
      <c r="D179" s="43">
        <f t="shared" si="59"/>
        <v>0</v>
      </c>
      <c r="E179" s="39" t="e">
        <f t="shared" si="60"/>
        <v>#DIV/0!</v>
      </c>
      <c r="F179" s="39">
        <f t="shared" si="68"/>
        <v>0</v>
      </c>
      <c r="G179" s="39"/>
      <c r="H179" s="39"/>
      <c r="I179" s="39" t="e">
        <f t="shared" si="67"/>
        <v>#DIV/0!</v>
      </c>
      <c r="J179" s="39" t="e">
        <f t="shared" si="56"/>
        <v>#DIV/0!</v>
      </c>
      <c r="K179" s="39" t="e">
        <f t="shared" si="62"/>
        <v>#DIV/0!</v>
      </c>
      <c r="L179" s="39"/>
      <c r="M179" s="40">
        <v>0.05</v>
      </c>
      <c r="N179" s="40">
        <f t="shared" si="65"/>
        <v>0.05</v>
      </c>
      <c r="O179" s="40">
        <v>0.8</v>
      </c>
      <c r="P179" s="40"/>
      <c r="Q179" s="40" t="e">
        <f t="shared" si="57"/>
        <v>#DIV/0!</v>
      </c>
      <c r="R179" s="40" t="e">
        <f t="shared" si="66"/>
        <v>#DIV/0!</v>
      </c>
      <c r="S179" s="40"/>
      <c r="T179" s="40" t="e">
        <f t="shared" si="58"/>
        <v>#DIV/0!</v>
      </c>
      <c r="U179" s="40" t="e">
        <f t="shared" si="63"/>
        <v>#DIV/0!</v>
      </c>
      <c r="V179" s="41"/>
      <c r="W179" s="41"/>
      <c r="X179" s="41" t="e">
        <f t="shared" si="69"/>
        <v>#DIV/0!</v>
      </c>
    </row>
    <row r="180" spans="1:24" x14ac:dyDescent="0.25">
      <c r="A180" s="33" t="s">
        <v>71</v>
      </c>
      <c r="B180" s="34"/>
      <c r="C180" s="34"/>
      <c r="D180" s="42">
        <f t="shared" si="59"/>
        <v>0</v>
      </c>
      <c r="E180" s="34" t="e">
        <f t="shared" si="60"/>
        <v>#DIV/0!</v>
      </c>
      <c r="F180" s="34">
        <f t="shared" si="68"/>
        <v>0</v>
      </c>
      <c r="G180" s="34"/>
      <c r="H180" s="34"/>
      <c r="I180" s="36" t="e">
        <f t="shared" si="67"/>
        <v>#DIV/0!</v>
      </c>
      <c r="J180" s="34" t="e">
        <f t="shared" si="56"/>
        <v>#DIV/0!</v>
      </c>
      <c r="K180" s="34" t="e">
        <f t="shared" si="62"/>
        <v>#DIV/0!</v>
      </c>
      <c r="L180" s="34"/>
      <c r="M180" s="35">
        <v>0.05</v>
      </c>
      <c r="N180" s="35">
        <f t="shared" si="65"/>
        <v>0.05</v>
      </c>
      <c r="O180" s="35">
        <v>0.8</v>
      </c>
      <c r="P180" s="35"/>
      <c r="Q180" s="35" t="e">
        <f t="shared" si="57"/>
        <v>#DIV/0!</v>
      </c>
      <c r="R180" s="35" t="e">
        <f t="shared" si="66"/>
        <v>#DIV/0!</v>
      </c>
      <c r="S180" s="35"/>
      <c r="T180" s="35" t="e">
        <f t="shared" si="58"/>
        <v>#DIV/0!</v>
      </c>
      <c r="U180" s="35" t="e">
        <f t="shared" si="63"/>
        <v>#DIV/0!</v>
      </c>
      <c r="V180" s="37"/>
      <c r="W180" s="37"/>
      <c r="X180" s="37" t="e">
        <f t="shared" si="69"/>
        <v>#DIV/0!</v>
      </c>
    </row>
    <row r="181" spans="1:24" x14ac:dyDescent="0.25">
      <c r="A181" s="38" t="s">
        <v>72</v>
      </c>
      <c r="B181" s="39"/>
      <c r="C181" s="39"/>
      <c r="D181" s="43">
        <f t="shared" si="59"/>
        <v>0</v>
      </c>
      <c r="E181" s="39" t="e">
        <f t="shared" si="60"/>
        <v>#DIV/0!</v>
      </c>
      <c r="F181" s="39">
        <f t="shared" si="68"/>
        <v>0</v>
      </c>
      <c r="G181" s="39"/>
      <c r="H181" s="39"/>
      <c r="I181" s="39" t="e">
        <f t="shared" si="67"/>
        <v>#DIV/0!</v>
      </c>
      <c r="J181" s="39" t="e">
        <f t="shared" si="56"/>
        <v>#DIV/0!</v>
      </c>
      <c r="K181" s="39" t="e">
        <f t="shared" si="62"/>
        <v>#DIV/0!</v>
      </c>
      <c r="L181" s="39"/>
      <c r="M181" s="40">
        <v>0.05</v>
      </c>
      <c r="N181" s="40">
        <f t="shared" si="65"/>
        <v>0.05</v>
      </c>
      <c r="O181" s="40">
        <v>0.8</v>
      </c>
      <c r="P181" s="40"/>
      <c r="Q181" s="40" t="e">
        <f t="shared" si="57"/>
        <v>#DIV/0!</v>
      </c>
      <c r="R181" s="40" t="e">
        <f t="shared" si="66"/>
        <v>#DIV/0!</v>
      </c>
      <c r="S181" s="40"/>
      <c r="T181" s="40" t="e">
        <f t="shared" si="58"/>
        <v>#DIV/0!</v>
      </c>
      <c r="U181" s="40" t="e">
        <f t="shared" si="63"/>
        <v>#DIV/0!</v>
      </c>
      <c r="V181" s="41"/>
      <c r="W181" s="41"/>
      <c r="X181" s="41" t="e">
        <f t="shared" si="69"/>
        <v>#DIV/0!</v>
      </c>
    </row>
    <row r="182" spans="1:24" x14ac:dyDescent="0.25">
      <c r="A182" s="33" t="s">
        <v>73</v>
      </c>
      <c r="B182" s="34"/>
      <c r="C182" s="34"/>
      <c r="D182" s="42">
        <f t="shared" si="59"/>
        <v>0</v>
      </c>
      <c r="E182" s="34" t="e">
        <f t="shared" si="60"/>
        <v>#DIV/0!</v>
      </c>
      <c r="F182" s="34">
        <f t="shared" si="68"/>
        <v>0</v>
      </c>
      <c r="G182" s="34"/>
      <c r="H182" s="34"/>
      <c r="I182" s="36" t="e">
        <f t="shared" si="67"/>
        <v>#DIV/0!</v>
      </c>
      <c r="J182" s="34" t="e">
        <f t="shared" si="56"/>
        <v>#DIV/0!</v>
      </c>
      <c r="K182" s="34" t="e">
        <f t="shared" si="62"/>
        <v>#DIV/0!</v>
      </c>
      <c r="L182" s="34"/>
      <c r="M182" s="35">
        <v>0.05</v>
      </c>
      <c r="N182" s="35">
        <f t="shared" si="65"/>
        <v>0.05</v>
      </c>
      <c r="O182" s="35">
        <v>0.8</v>
      </c>
      <c r="P182" s="35"/>
      <c r="Q182" s="35" t="e">
        <f t="shared" si="57"/>
        <v>#DIV/0!</v>
      </c>
      <c r="R182" s="35" t="e">
        <f t="shared" si="66"/>
        <v>#DIV/0!</v>
      </c>
      <c r="S182" s="35"/>
      <c r="T182" s="35" t="e">
        <f t="shared" si="58"/>
        <v>#DIV/0!</v>
      </c>
      <c r="U182" s="35" t="e">
        <f t="shared" si="63"/>
        <v>#DIV/0!</v>
      </c>
      <c r="V182" s="37"/>
      <c r="W182" s="37"/>
      <c r="X182" s="37" t="e">
        <f t="shared" si="69"/>
        <v>#DIV/0!</v>
      </c>
    </row>
    <row r="183" spans="1:24" x14ac:dyDescent="0.25">
      <c r="A183" s="38" t="s">
        <v>74</v>
      </c>
      <c r="B183" s="39"/>
      <c r="C183" s="39"/>
      <c r="D183" s="43">
        <f t="shared" si="59"/>
        <v>0</v>
      </c>
      <c r="E183" s="39" t="e">
        <f t="shared" si="60"/>
        <v>#DIV/0!</v>
      </c>
      <c r="F183" s="39">
        <f t="shared" si="68"/>
        <v>0</v>
      </c>
      <c r="G183" s="39"/>
      <c r="H183" s="39"/>
      <c r="I183" s="39" t="e">
        <f t="shared" si="67"/>
        <v>#DIV/0!</v>
      </c>
      <c r="J183" s="39" t="e">
        <f t="shared" si="56"/>
        <v>#DIV/0!</v>
      </c>
      <c r="K183" s="39" t="e">
        <f t="shared" si="62"/>
        <v>#DIV/0!</v>
      </c>
      <c r="L183" s="39"/>
      <c r="M183" s="40">
        <v>0.05</v>
      </c>
      <c r="N183" s="40">
        <f t="shared" si="65"/>
        <v>0.05</v>
      </c>
      <c r="O183" s="40">
        <v>0.8</v>
      </c>
      <c r="P183" s="40"/>
      <c r="Q183" s="40" t="e">
        <f t="shared" si="57"/>
        <v>#DIV/0!</v>
      </c>
      <c r="R183" s="40" t="e">
        <f t="shared" si="66"/>
        <v>#DIV/0!</v>
      </c>
      <c r="S183" s="40"/>
      <c r="T183" s="40" t="e">
        <f t="shared" si="58"/>
        <v>#DIV/0!</v>
      </c>
      <c r="U183" s="40" t="e">
        <f t="shared" si="63"/>
        <v>#DIV/0!</v>
      </c>
      <c r="V183" s="41"/>
      <c r="W183" s="41"/>
      <c r="X183" s="41" t="e">
        <f t="shared" si="69"/>
        <v>#DIV/0!</v>
      </c>
    </row>
    <row r="184" spans="1:24" x14ac:dyDescent="0.25">
      <c r="A184" s="33" t="s">
        <v>75</v>
      </c>
      <c r="B184" s="34"/>
      <c r="C184" s="34"/>
      <c r="D184" s="42">
        <f t="shared" si="59"/>
        <v>0</v>
      </c>
      <c r="E184" s="34" t="e">
        <f t="shared" si="60"/>
        <v>#DIV/0!</v>
      </c>
      <c r="F184" s="34">
        <f t="shared" si="68"/>
        <v>0</v>
      </c>
      <c r="G184" s="34"/>
      <c r="H184" s="34"/>
      <c r="I184" s="36" t="e">
        <f t="shared" si="67"/>
        <v>#DIV/0!</v>
      </c>
      <c r="J184" s="34" t="e">
        <f t="shared" si="56"/>
        <v>#DIV/0!</v>
      </c>
      <c r="K184" s="34" t="e">
        <f t="shared" si="62"/>
        <v>#DIV/0!</v>
      </c>
      <c r="L184" s="34"/>
      <c r="M184" s="35">
        <v>0.05</v>
      </c>
      <c r="N184" s="35">
        <f t="shared" si="65"/>
        <v>0.05</v>
      </c>
      <c r="O184" s="35">
        <v>0.8</v>
      </c>
      <c r="P184" s="35"/>
      <c r="Q184" s="35" t="e">
        <f t="shared" si="57"/>
        <v>#DIV/0!</v>
      </c>
      <c r="R184" s="35" t="e">
        <f t="shared" si="66"/>
        <v>#DIV/0!</v>
      </c>
      <c r="S184" s="35"/>
      <c r="T184" s="35" t="e">
        <f t="shared" si="58"/>
        <v>#DIV/0!</v>
      </c>
      <c r="U184" s="35" t="e">
        <f t="shared" si="63"/>
        <v>#DIV/0!</v>
      </c>
      <c r="V184" s="37"/>
      <c r="W184" s="37"/>
      <c r="X184" s="37" t="e">
        <f t="shared" si="69"/>
        <v>#DIV/0!</v>
      </c>
    </row>
    <row r="185" spans="1:24" x14ac:dyDescent="0.25">
      <c r="A185" s="38" t="s">
        <v>76</v>
      </c>
      <c r="B185" s="39"/>
      <c r="C185" s="39"/>
      <c r="D185" s="43">
        <f t="shared" si="59"/>
        <v>0</v>
      </c>
      <c r="E185" s="39" t="e">
        <f t="shared" si="60"/>
        <v>#DIV/0!</v>
      </c>
      <c r="F185" s="39">
        <f t="shared" si="68"/>
        <v>0</v>
      </c>
      <c r="G185" s="39"/>
      <c r="H185" s="39"/>
      <c r="I185" s="39" t="e">
        <f t="shared" si="67"/>
        <v>#DIV/0!</v>
      </c>
      <c r="J185" s="39" t="e">
        <f t="shared" si="56"/>
        <v>#DIV/0!</v>
      </c>
      <c r="K185" s="39" t="e">
        <f t="shared" si="62"/>
        <v>#DIV/0!</v>
      </c>
      <c r="L185" s="39"/>
      <c r="M185" s="40">
        <v>0.05</v>
      </c>
      <c r="N185" s="40">
        <f t="shared" si="65"/>
        <v>0.05</v>
      </c>
      <c r="O185" s="40">
        <v>0.8</v>
      </c>
      <c r="P185" s="40"/>
      <c r="Q185" s="40" t="e">
        <f t="shared" si="57"/>
        <v>#DIV/0!</v>
      </c>
      <c r="R185" s="40" t="e">
        <f t="shared" si="66"/>
        <v>#DIV/0!</v>
      </c>
      <c r="S185" s="40"/>
      <c r="T185" s="40" t="e">
        <f t="shared" si="58"/>
        <v>#DIV/0!</v>
      </c>
      <c r="U185" s="40" t="e">
        <f t="shared" si="63"/>
        <v>#DIV/0!</v>
      </c>
      <c r="V185" s="41"/>
      <c r="W185" s="41"/>
      <c r="X185" s="41" t="e">
        <f t="shared" si="69"/>
        <v>#DIV/0!</v>
      </c>
    </row>
    <row r="186" spans="1:24" x14ac:dyDescent="0.25">
      <c r="A186" s="33" t="s">
        <v>77</v>
      </c>
      <c r="B186" s="34"/>
      <c r="C186" s="34"/>
      <c r="D186" s="42">
        <f t="shared" si="59"/>
        <v>0</v>
      </c>
      <c r="E186" s="34" t="e">
        <f t="shared" si="60"/>
        <v>#DIV/0!</v>
      </c>
      <c r="F186" s="34">
        <f t="shared" si="68"/>
        <v>0</v>
      </c>
      <c r="G186" s="34"/>
      <c r="H186" s="34"/>
      <c r="I186" s="36" t="e">
        <f t="shared" si="67"/>
        <v>#DIV/0!</v>
      </c>
      <c r="J186" s="34" t="e">
        <f t="shared" si="56"/>
        <v>#DIV/0!</v>
      </c>
      <c r="K186" s="34" t="e">
        <f t="shared" si="62"/>
        <v>#DIV/0!</v>
      </c>
      <c r="L186" s="34"/>
      <c r="M186" s="35">
        <v>0.05</v>
      </c>
      <c r="N186" s="35">
        <f t="shared" si="65"/>
        <v>0.05</v>
      </c>
      <c r="O186" s="35">
        <v>0.8</v>
      </c>
      <c r="P186" s="35"/>
      <c r="Q186" s="35" t="e">
        <f t="shared" si="57"/>
        <v>#DIV/0!</v>
      </c>
      <c r="R186" s="35" t="e">
        <f t="shared" si="66"/>
        <v>#DIV/0!</v>
      </c>
      <c r="S186" s="35"/>
      <c r="T186" s="35" t="e">
        <f t="shared" si="58"/>
        <v>#DIV/0!</v>
      </c>
      <c r="U186" s="35" t="e">
        <f t="shared" si="63"/>
        <v>#DIV/0!</v>
      </c>
      <c r="V186" s="37"/>
      <c r="W186" s="37"/>
      <c r="X186" s="37" t="e">
        <f t="shared" si="69"/>
        <v>#DIV/0!</v>
      </c>
    </row>
    <row r="187" spans="1:24" x14ac:dyDescent="0.25">
      <c r="A187" s="38" t="s">
        <v>78</v>
      </c>
      <c r="B187" s="39"/>
      <c r="C187" s="39"/>
      <c r="D187" s="43">
        <f t="shared" si="59"/>
        <v>0</v>
      </c>
      <c r="E187" s="39" t="e">
        <f t="shared" si="60"/>
        <v>#DIV/0!</v>
      </c>
      <c r="F187" s="39">
        <f t="shared" si="68"/>
        <v>0</v>
      </c>
      <c r="G187" s="39"/>
      <c r="H187" s="39"/>
      <c r="I187" s="39" t="e">
        <f t="shared" si="67"/>
        <v>#DIV/0!</v>
      </c>
      <c r="J187" s="39" t="e">
        <f t="shared" si="56"/>
        <v>#DIV/0!</v>
      </c>
      <c r="K187" s="39" t="e">
        <f t="shared" si="62"/>
        <v>#DIV/0!</v>
      </c>
      <c r="L187" s="39"/>
      <c r="M187" s="40">
        <v>0.05</v>
      </c>
      <c r="N187" s="40">
        <f t="shared" si="65"/>
        <v>0.05</v>
      </c>
      <c r="O187" s="40">
        <v>0.8</v>
      </c>
      <c r="P187" s="40"/>
      <c r="Q187" s="40" t="e">
        <f t="shared" si="57"/>
        <v>#DIV/0!</v>
      </c>
      <c r="R187" s="40" t="e">
        <f t="shared" si="66"/>
        <v>#DIV/0!</v>
      </c>
      <c r="S187" s="40"/>
      <c r="T187" s="40" t="e">
        <f t="shared" si="58"/>
        <v>#DIV/0!</v>
      </c>
      <c r="U187" s="40" t="e">
        <f t="shared" si="63"/>
        <v>#DIV/0!</v>
      </c>
      <c r="V187" s="41"/>
      <c r="W187" s="41"/>
      <c r="X187" s="41" t="e">
        <f t="shared" si="69"/>
        <v>#DIV/0!</v>
      </c>
    </row>
    <row r="188" spans="1:24" x14ac:dyDescent="0.25">
      <c r="A188" s="33" t="s">
        <v>79</v>
      </c>
      <c r="B188" s="34"/>
      <c r="C188" s="34"/>
      <c r="D188" s="42">
        <f t="shared" si="59"/>
        <v>0</v>
      </c>
      <c r="E188" s="34" t="e">
        <f t="shared" si="60"/>
        <v>#DIV/0!</v>
      </c>
      <c r="F188" s="34">
        <f t="shared" si="68"/>
        <v>0</v>
      </c>
      <c r="G188" s="34"/>
      <c r="H188" s="34"/>
      <c r="I188" s="36" t="e">
        <f t="shared" si="67"/>
        <v>#DIV/0!</v>
      </c>
      <c r="J188" s="34" t="e">
        <f t="shared" si="56"/>
        <v>#DIV/0!</v>
      </c>
      <c r="K188" s="34" t="e">
        <f t="shared" si="62"/>
        <v>#DIV/0!</v>
      </c>
      <c r="L188" s="34"/>
      <c r="M188" s="35">
        <v>0.05</v>
      </c>
      <c r="N188" s="35">
        <f t="shared" si="65"/>
        <v>0.05</v>
      </c>
      <c r="O188" s="35">
        <v>0.8</v>
      </c>
      <c r="P188" s="35"/>
      <c r="Q188" s="35" t="e">
        <f t="shared" si="57"/>
        <v>#DIV/0!</v>
      </c>
      <c r="R188" s="35" t="e">
        <f t="shared" si="66"/>
        <v>#DIV/0!</v>
      </c>
      <c r="S188" s="35"/>
      <c r="T188" s="35" t="e">
        <f t="shared" si="58"/>
        <v>#DIV/0!</v>
      </c>
      <c r="U188" s="35" t="e">
        <f t="shared" si="63"/>
        <v>#DIV/0!</v>
      </c>
      <c r="V188" s="37"/>
      <c r="W188" s="37"/>
      <c r="X188" s="37" t="e">
        <f t="shared" si="69"/>
        <v>#DIV/0!</v>
      </c>
    </row>
    <row r="189" spans="1:24" x14ac:dyDescent="0.25">
      <c r="A189" s="38" t="s">
        <v>80</v>
      </c>
      <c r="B189" s="39"/>
      <c r="C189" s="39"/>
      <c r="D189" s="43">
        <f t="shared" si="59"/>
        <v>0</v>
      </c>
      <c r="E189" s="39" t="e">
        <f t="shared" si="60"/>
        <v>#DIV/0!</v>
      </c>
      <c r="F189" s="39">
        <f t="shared" si="68"/>
        <v>0</v>
      </c>
      <c r="G189" s="39"/>
      <c r="H189" s="39"/>
      <c r="I189" s="39" t="e">
        <f t="shared" si="67"/>
        <v>#DIV/0!</v>
      </c>
      <c r="J189" s="39" t="e">
        <f t="shared" si="56"/>
        <v>#DIV/0!</v>
      </c>
      <c r="K189" s="39" t="e">
        <f t="shared" si="62"/>
        <v>#DIV/0!</v>
      </c>
      <c r="L189" s="39"/>
      <c r="M189" s="40">
        <v>0.05</v>
      </c>
      <c r="N189" s="40">
        <f t="shared" si="65"/>
        <v>0.05</v>
      </c>
      <c r="O189" s="40">
        <v>0.8</v>
      </c>
      <c r="P189" s="40"/>
      <c r="Q189" s="40" t="e">
        <f t="shared" si="57"/>
        <v>#DIV/0!</v>
      </c>
      <c r="R189" s="40" t="e">
        <f t="shared" si="66"/>
        <v>#DIV/0!</v>
      </c>
      <c r="S189" s="40"/>
      <c r="T189" s="40" t="e">
        <f t="shared" si="58"/>
        <v>#DIV/0!</v>
      </c>
      <c r="U189" s="40" t="e">
        <f t="shared" si="63"/>
        <v>#DIV/0!</v>
      </c>
      <c r="V189" s="41"/>
      <c r="W189" s="41"/>
      <c r="X189" s="41" t="e">
        <f t="shared" si="69"/>
        <v>#DIV/0!</v>
      </c>
    </row>
    <row r="190" spans="1:24" x14ac:dyDescent="0.25">
      <c r="A190" s="33" t="s">
        <v>81</v>
      </c>
      <c r="B190" s="34"/>
      <c r="C190" s="34"/>
      <c r="D190" s="42">
        <f t="shared" si="59"/>
        <v>0</v>
      </c>
      <c r="E190" s="34" t="e">
        <f t="shared" si="60"/>
        <v>#DIV/0!</v>
      </c>
      <c r="F190" s="34">
        <f t="shared" si="68"/>
        <v>0</v>
      </c>
      <c r="G190" s="34"/>
      <c r="H190" s="34"/>
      <c r="I190" s="36" t="e">
        <f t="shared" si="67"/>
        <v>#DIV/0!</v>
      </c>
      <c r="J190" s="34" t="e">
        <f t="shared" si="56"/>
        <v>#DIV/0!</v>
      </c>
      <c r="K190" s="34" t="e">
        <f t="shared" si="62"/>
        <v>#DIV/0!</v>
      </c>
      <c r="L190" s="34"/>
      <c r="M190" s="35">
        <v>0.05</v>
      </c>
      <c r="N190" s="35">
        <f t="shared" si="65"/>
        <v>0.05</v>
      </c>
      <c r="O190" s="35">
        <v>0.8</v>
      </c>
      <c r="P190" s="35"/>
      <c r="Q190" s="35" t="e">
        <f t="shared" si="57"/>
        <v>#DIV/0!</v>
      </c>
      <c r="R190" s="35" t="e">
        <f t="shared" si="66"/>
        <v>#DIV/0!</v>
      </c>
      <c r="S190" s="35"/>
      <c r="T190" s="35" t="e">
        <f t="shared" si="58"/>
        <v>#DIV/0!</v>
      </c>
      <c r="U190" s="35" t="e">
        <f t="shared" si="63"/>
        <v>#DIV/0!</v>
      </c>
      <c r="V190" s="37"/>
      <c r="W190" s="37"/>
      <c r="X190" s="37" t="e">
        <f t="shared" si="69"/>
        <v>#DIV/0!</v>
      </c>
    </row>
    <row r="191" spans="1:24" x14ac:dyDescent="0.25">
      <c r="A191" s="38" t="s">
        <v>82</v>
      </c>
      <c r="B191" s="39"/>
      <c r="C191" s="39"/>
      <c r="D191" s="43">
        <f t="shared" si="59"/>
        <v>0</v>
      </c>
      <c r="E191" s="39" t="e">
        <f t="shared" si="60"/>
        <v>#DIV/0!</v>
      </c>
      <c r="F191" s="39">
        <f t="shared" si="68"/>
        <v>0</v>
      </c>
      <c r="G191" s="39"/>
      <c r="H191" s="39"/>
      <c r="I191" s="39" t="e">
        <f t="shared" si="67"/>
        <v>#DIV/0!</v>
      </c>
      <c r="J191" s="39" t="e">
        <f t="shared" si="56"/>
        <v>#DIV/0!</v>
      </c>
      <c r="K191" s="39" t="e">
        <f t="shared" si="62"/>
        <v>#DIV/0!</v>
      </c>
      <c r="L191" s="39"/>
      <c r="M191" s="40">
        <v>0.05</v>
      </c>
      <c r="N191" s="40">
        <f t="shared" si="65"/>
        <v>0.05</v>
      </c>
      <c r="O191" s="40">
        <v>0.8</v>
      </c>
      <c r="P191" s="40"/>
      <c r="Q191" s="40" t="e">
        <f t="shared" si="57"/>
        <v>#DIV/0!</v>
      </c>
      <c r="R191" s="40" t="e">
        <f t="shared" si="66"/>
        <v>#DIV/0!</v>
      </c>
      <c r="S191" s="40"/>
      <c r="T191" s="40" t="e">
        <f t="shared" si="58"/>
        <v>#DIV/0!</v>
      </c>
      <c r="U191" s="40" t="e">
        <f t="shared" si="63"/>
        <v>#DIV/0!</v>
      </c>
      <c r="V191" s="41"/>
      <c r="W191" s="41"/>
      <c r="X191" s="41" t="e">
        <f t="shared" si="69"/>
        <v>#DIV/0!</v>
      </c>
    </row>
    <row r="192" spans="1:24" x14ac:dyDescent="0.25">
      <c r="A192" s="33" t="s">
        <v>83</v>
      </c>
      <c r="B192" s="34"/>
      <c r="C192" s="34"/>
      <c r="D192" s="42">
        <f t="shared" si="59"/>
        <v>0</v>
      </c>
      <c r="E192" s="34" t="e">
        <f t="shared" si="60"/>
        <v>#DIV/0!</v>
      </c>
      <c r="F192" s="34">
        <f t="shared" si="68"/>
        <v>0</v>
      </c>
      <c r="G192" s="34"/>
      <c r="H192" s="34"/>
      <c r="I192" s="36" t="e">
        <f t="shared" si="67"/>
        <v>#DIV/0!</v>
      </c>
      <c r="J192" s="34" t="e">
        <f t="shared" si="56"/>
        <v>#DIV/0!</v>
      </c>
      <c r="K192" s="34" t="e">
        <f t="shared" si="62"/>
        <v>#DIV/0!</v>
      </c>
      <c r="L192" s="34"/>
      <c r="M192" s="35">
        <v>0.05</v>
      </c>
      <c r="N192" s="35">
        <f t="shared" si="65"/>
        <v>0.05</v>
      </c>
      <c r="O192" s="35">
        <v>0.8</v>
      </c>
      <c r="P192" s="35"/>
      <c r="Q192" s="35" t="e">
        <f t="shared" si="57"/>
        <v>#DIV/0!</v>
      </c>
      <c r="R192" s="35" t="e">
        <f t="shared" si="66"/>
        <v>#DIV/0!</v>
      </c>
      <c r="S192" s="35"/>
      <c r="T192" s="35" t="e">
        <f t="shared" si="58"/>
        <v>#DIV/0!</v>
      </c>
      <c r="U192" s="35" t="e">
        <f t="shared" si="63"/>
        <v>#DIV/0!</v>
      </c>
      <c r="V192" s="37"/>
      <c r="W192" s="37"/>
      <c r="X192" s="37" t="e">
        <f t="shared" si="69"/>
        <v>#DIV/0!</v>
      </c>
    </row>
    <row r="193" spans="1:24" x14ac:dyDescent="0.25">
      <c r="A193" s="38" t="s">
        <v>84</v>
      </c>
      <c r="B193" s="39"/>
      <c r="C193" s="39"/>
      <c r="D193" s="43">
        <f t="shared" si="59"/>
        <v>0</v>
      </c>
      <c r="E193" s="39" t="e">
        <f t="shared" si="60"/>
        <v>#DIV/0!</v>
      </c>
      <c r="F193" s="39">
        <f t="shared" si="68"/>
        <v>0</v>
      </c>
      <c r="G193" s="39"/>
      <c r="H193" s="39"/>
      <c r="I193" s="39" t="e">
        <f t="shared" si="67"/>
        <v>#DIV/0!</v>
      </c>
      <c r="J193" s="39" t="e">
        <f t="shared" si="56"/>
        <v>#DIV/0!</v>
      </c>
      <c r="K193" s="39" t="e">
        <f t="shared" si="62"/>
        <v>#DIV/0!</v>
      </c>
      <c r="L193" s="39"/>
      <c r="M193" s="40">
        <v>0.05</v>
      </c>
      <c r="N193" s="40">
        <f t="shared" si="65"/>
        <v>0.05</v>
      </c>
      <c r="O193" s="40">
        <v>0.8</v>
      </c>
      <c r="P193" s="40"/>
      <c r="Q193" s="40" t="e">
        <f t="shared" si="57"/>
        <v>#DIV/0!</v>
      </c>
      <c r="R193" s="40" t="e">
        <f t="shared" si="66"/>
        <v>#DIV/0!</v>
      </c>
      <c r="S193" s="40"/>
      <c r="T193" s="40" t="e">
        <f t="shared" si="58"/>
        <v>#DIV/0!</v>
      </c>
      <c r="U193" s="40" t="e">
        <f t="shared" si="63"/>
        <v>#DIV/0!</v>
      </c>
      <c r="V193" s="41"/>
      <c r="W193" s="41"/>
      <c r="X193" s="41" t="e">
        <f t="shared" si="69"/>
        <v>#DIV/0!</v>
      </c>
    </row>
    <row r="194" spans="1:24" x14ac:dyDescent="0.25">
      <c r="A194" s="33" t="s">
        <v>85</v>
      </c>
      <c r="B194" s="34"/>
      <c r="C194" s="34"/>
      <c r="D194" s="42">
        <f t="shared" si="59"/>
        <v>0</v>
      </c>
      <c r="E194" s="34" t="e">
        <f t="shared" si="60"/>
        <v>#DIV/0!</v>
      </c>
      <c r="F194" s="34">
        <f t="shared" si="68"/>
        <v>0</v>
      </c>
      <c r="G194" s="34"/>
      <c r="H194" s="34"/>
      <c r="I194" s="36" t="e">
        <f t="shared" si="67"/>
        <v>#DIV/0!</v>
      </c>
      <c r="J194" s="34" t="e">
        <f t="shared" si="56"/>
        <v>#DIV/0!</v>
      </c>
      <c r="K194" s="34" t="e">
        <f t="shared" si="62"/>
        <v>#DIV/0!</v>
      </c>
      <c r="L194" s="34"/>
      <c r="M194" s="35">
        <v>0.05</v>
      </c>
      <c r="N194" s="35">
        <f t="shared" si="65"/>
        <v>0.05</v>
      </c>
      <c r="O194" s="35">
        <v>0.8</v>
      </c>
      <c r="P194" s="35"/>
      <c r="Q194" s="35" t="e">
        <f t="shared" si="57"/>
        <v>#DIV/0!</v>
      </c>
      <c r="R194" s="35" t="e">
        <f t="shared" si="66"/>
        <v>#DIV/0!</v>
      </c>
      <c r="S194" s="35"/>
      <c r="T194" s="35" t="e">
        <f t="shared" si="58"/>
        <v>#DIV/0!</v>
      </c>
      <c r="U194" s="35" t="e">
        <f t="shared" si="63"/>
        <v>#DIV/0!</v>
      </c>
      <c r="V194" s="37"/>
      <c r="W194" s="37"/>
      <c r="X194" s="37" t="e">
        <f t="shared" si="69"/>
        <v>#DIV/0!</v>
      </c>
    </row>
    <row r="195" spans="1:24" x14ac:dyDescent="0.25">
      <c r="A195" s="38" t="s">
        <v>86</v>
      </c>
      <c r="B195" s="39"/>
      <c r="C195" s="39"/>
      <c r="D195" s="43">
        <f t="shared" si="59"/>
        <v>0</v>
      </c>
      <c r="E195" s="39" t="e">
        <f t="shared" si="60"/>
        <v>#DIV/0!</v>
      </c>
      <c r="F195" s="39">
        <f t="shared" si="68"/>
        <v>0</v>
      </c>
      <c r="G195" s="39"/>
      <c r="H195" s="39"/>
      <c r="I195" s="39" t="e">
        <f t="shared" si="67"/>
        <v>#DIV/0!</v>
      </c>
      <c r="J195" s="39" t="e">
        <f t="shared" si="56"/>
        <v>#DIV/0!</v>
      </c>
      <c r="K195" s="39" t="e">
        <f t="shared" si="62"/>
        <v>#DIV/0!</v>
      </c>
      <c r="L195" s="39"/>
      <c r="M195" s="40">
        <v>0.05</v>
      </c>
      <c r="N195" s="40">
        <f t="shared" si="65"/>
        <v>0.05</v>
      </c>
      <c r="O195" s="40">
        <v>0.8</v>
      </c>
      <c r="P195" s="40"/>
      <c r="Q195" s="40" t="e">
        <f t="shared" si="57"/>
        <v>#DIV/0!</v>
      </c>
      <c r="R195" s="40" t="e">
        <f t="shared" si="66"/>
        <v>#DIV/0!</v>
      </c>
      <c r="S195" s="40"/>
      <c r="T195" s="40" t="e">
        <f t="shared" si="58"/>
        <v>#DIV/0!</v>
      </c>
      <c r="U195" s="40" t="e">
        <f t="shared" si="63"/>
        <v>#DIV/0!</v>
      </c>
      <c r="V195" s="41"/>
      <c r="W195" s="41"/>
      <c r="X195" s="41" t="e">
        <f t="shared" si="69"/>
        <v>#DIV/0!</v>
      </c>
    </row>
    <row r="196" spans="1:24" x14ac:dyDescent="0.25">
      <c r="A196" s="33" t="s">
        <v>87</v>
      </c>
      <c r="B196" s="34"/>
      <c r="C196" s="34"/>
      <c r="D196" s="42">
        <f t="shared" si="59"/>
        <v>0</v>
      </c>
      <c r="E196" s="34" t="e">
        <f t="shared" si="60"/>
        <v>#DIV/0!</v>
      </c>
      <c r="F196" s="34">
        <f t="shared" si="68"/>
        <v>0</v>
      </c>
      <c r="G196" s="34"/>
      <c r="H196" s="34"/>
      <c r="I196" s="36" t="e">
        <f t="shared" si="67"/>
        <v>#DIV/0!</v>
      </c>
      <c r="J196" s="34" t="e">
        <f t="shared" si="56"/>
        <v>#DIV/0!</v>
      </c>
      <c r="K196" s="34" t="e">
        <f t="shared" si="62"/>
        <v>#DIV/0!</v>
      </c>
      <c r="L196" s="34"/>
      <c r="M196" s="35">
        <v>0.05</v>
      </c>
      <c r="N196" s="35">
        <f t="shared" si="65"/>
        <v>0.05</v>
      </c>
      <c r="O196" s="35">
        <v>0.8</v>
      </c>
      <c r="P196" s="35"/>
      <c r="Q196" s="35" t="e">
        <f t="shared" si="57"/>
        <v>#DIV/0!</v>
      </c>
      <c r="R196" s="35" t="e">
        <f t="shared" si="66"/>
        <v>#DIV/0!</v>
      </c>
      <c r="S196" s="35"/>
      <c r="T196" s="35" t="e">
        <f t="shared" ref="T196:T212" si="70">S196/G196</f>
        <v>#DIV/0!</v>
      </c>
      <c r="U196" s="35" t="e">
        <f t="shared" si="63"/>
        <v>#DIV/0!</v>
      </c>
      <c r="V196" s="37"/>
      <c r="W196" s="37"/>
      <c r="X196" s="37" t="e">
        <f t="shared" si="69"/>
        <v>#DIV/0!</v>
      </c>
    </row>
    <row r="197" spans="1:24" x14ac:dyDescent="0.25">
      <c r="A197" s="38" t="s">
        <v>88</v>
      </c>
      <c r="B197" s="39"/>
      <c r="C197" s="39"/>
      <c r="D197" s="43">
        <f t="shared" si="59"/>
        <v>0</v>
      </c>
      <c r="E197" s="39" t="e">
        <f t="shared" si="60"/>
        <v>#DIV/0!</v>
      </c>
      <c r="F197" s="39">
        <f t="shared" si="68"/>
        <v>0</v>
      </c>
      <c r="G197" s="39"/>
      <c r="H197" s="39"/>
      <c r="I197" s="39" t="e">
        <f t="shared" si="67"/>
        <v>#DIV/0!</v>
      </c>
      <c r="J197" s="39" t="e">
        <f t="shared" si="56"/>
        <v>#DIV/0!</v>
      </c>
      <c r="K197" s="39" t="e">
        <f>H197/D197</f>
        <v>#DIV/0!</v>
      </c>
      <c r="L197" s="39"/>
      <c r="M197" s="40">
        <v>0.05</v>
      </c>
      <c r="N197" s="40">
        <f t="shared" si="65"/>
        <v>0.05</v>
      </c>
      <c r="O197" s="40">
        <v>0.8</v>
      </c>
      <c r="P197" s="40"/>
      <c r="Q197" s="40" t="e">
        <f t="shared" si="57"/>
        <v>#DIV/0!</v>
      </c>
      <c r="R197" s="40" t="e">
        <f t="shared" si="66"/>
        <v>#DIV/0!</v>
      </c>
      <c r="S197" s="40"/>
      <c r="T197" s="40" t="e">
        <f t="shared" si="70"/>
        <v>#DIV/0!</v>
      </c>
      <c r="U197" s="40" t="e">
        <f t="shared" si="63"/>
        <v>#DIV/0!</v>
      </c>
      <c r="V197" s="41"/>
      <c r="W197" s="41"/>
      <c r="X197" s="41" t="e">
        <f t="shared" si="69"/>
        <v>#DIV/0!</v>
      </c>
    </row>
    <row r="198" spans="1:24" x14ac:dyDescent="0.25">
      <c r="A198" s="33" t="s">
        <v>89</v>
      </c>
      <c r="B198" s="34"/>
      <c r="C198" s="34"/>
      <c r="D198" s="42">
        <f t="shared" si="59"/>
        <v>0</v>
      </c>
      <c r="E198" s="34" t="e">
        <f t="shared" si="60"/>
        <v>#DIV/0!</v>
      </c>
      <c r="F198" s="34">
        <f t="shared" si="68"/>
        <v>0</v>
      </c>
      <c r="G198" s="34"/>
      <c r="H198" s="34"/>
      <c r="I198" s="36" t="e">
        <f t="shared" si="67"/>
        <v>#DIV/0!</v>
      </c>
      <c r="J198" s="34" t="e">
        <f t="shared" si="56"/>
        <v>#DIV/0!</v>
      </c>
      <c r="K198" s="34" t="e">
        <f>H198/D198</f>
        <v>#DIV/0!</v>
      </c>
      <c r="L198" s="34"/>
      <c r="M198" s="35">
        <v>0.05</v>
      </c>
      <c r="N198" s="35">
        <f t="shared" si="65"/>
        <v>0.05</v>
      </c>
      <c r="O198" s="35">
        <v>0.8</v>
      </c>
      <c r="P198" s="35"/>
      <c r="Q198" s="35" t="e">
        <f t="shared" si="57"/>
        <v>#DIV/0!</v>
      </c>
      <c r="R198" s="35" t="e">
        <f t="shared" si="66"/>
        <v>#DIV/0!</v>
      </c>
      <c r="S198" s="35"/>
      <c r="T198" s="35" t="e">
        <f t="shared" si="70"/>
        <v>#DIV/0!</v>
      </c>
      <c r="U198" s="35" t="e">
        <f t="shared" si="63"/>
        <v>#DIV/0!</v>
      </c>
      <c r="V198" s="37"/>
      <c r="W198" s="37"/>
      <c r="X198" s="37" t="e">
        <f t="shared" si="69"/>
        <v>#DIV/0!</v>
      </c>
    </row>
    <row r="199" spans="1:24" x14ac:dyDescent="0.25">
      <c r="A199" s="38" t="s">
        <v>90</v>
      </c>
      <c r="B199" s="39"/>
      <c r="C199" s="39"/>
      <c r="D199" s="43">
        <f t="shared" si="59"/>
        <v>0</v>
      </c>
      <c r="E199" s="39" t="e">
        <f t="shared" si="60"/>
        <v>#DIV/0!</v>
      </c>
      <c r="F199" s="39">
        <f t="shared" si="68"/>
        <v>0</v>
      </c>
      <c r="G199" s="39"/>
      <c r="H199" s="39"/>
      <c r="I199" s="39" t="e">
        <f t="shared" si="67"/>
        <v>#DIV/0!</v>
      </c>
      <c r="J199" s="39" t="e">
        <f t="shared" si="56"/>
        <v>#DIV/0!</v>
      </c>
      <c r="K199" s="39" t="e">
        <f t="shared" ref="K199:K203" si="71">H199/D199</f>
        <v>#DIV/0!</v>
      </c>
      <c r="L199" s="39"/>
      <c r="M199" s="40">
        <v>0.05</v>
      </c>
      <c r="N199" s="40">
        <f t="shared" si="65"/>
        <v>0.05</v>
      </c>
      <c r="O199" s="40">
        <v>0.8</v>
      </c>
      <c r="P199" s="40"/>
      <c r="Q199" s="40" t="e">
        <f t="shared" si="57"/>
        <v>#DIV/0!</v>
      </c>
      <c r="R199" s="40" t="e">
        <f t="shared" si="66"/>
        <v>#DIV/0!</v>
      </c>
      <c r="S199" s="40"/>
      <c r="T199" s="40" t="e">
        <f t="shared" si="70"/>
        <v>#DIV/0!</v>
      </c>
      <c r="U199" s="40" t="e">
        <f t="shared" si="63"/>
        <v>#DIV/0!</v>
      </c>
      <c r="V199" s="41"/>
      <c r="W199" s="41"/>
      <c r="X199" s="41" t="e">
        <f t="shared" si="69"/>
        <v>#DIV/0!</v>
      </c>
    </row>
    <row r="200" spans="1:24" x14ac:dyDescent="0.25">
      <c r="A200" s="33" t="s">
        <v>91</v>
      </c>
      <c r="B200" s="34"/>
      <c r="C200" s="34"/>
      <c r="D200" s="42">
        <f t="shared" si="59"/>
        <v>0</v>
      </c>
      <c r="E200" s="34" t="e">
        <f t="shared" si="60"/>
        <v>#DIV/0!</v>
      </c>
      <c r="F200" s="34">
        <f t="shared" si="68"/>
        <v>0</v>
      </c>
      <c r="G200" s="34"/>
      <c r="H200" s="34"/>
      <c r="I200" s="36" t="e">
        <f t="shared" si="67"/>
        <v>#DIV/0!</v>
      </c>
      <c r="J200" s="34" t="e">
        <f t="shared" si="56"/>
        <v>#DIV/0!</v>
      </c>
      <c r="K200" s="34" t="e">
        <f t="shared" si="71"/>
        <v>#DIV/0!</v>
      </c>
      <c r="L200" s="34"/>
      <c r="M200" s="35">
        <v>0.05</v>
      </c>
      <c r="N200" s="35">
        <f t="shared" si="65"/>
        <v>0.05</v>
      </c>
      <c r="O200" s="35">
        <v>0.8</v>
      </c>
      <c r="P200" s="35"/>
      <c r="Q200" s="35" t="e">
        <f t="shared" si="57"/>
        <v>#DIV/0!</v>
      </c>
      <c r="R200" s="35" t="e">
        <f t="shared" si="66"/>
        <v>#DIV/0!</v>
      </c>
      <c r="S200" s="35"/>
      <c r="T200" s="35" t="e">
        <f t="shared" si="70"/>
        <v>#DIV/0!</v>
      </c>
      <c r="U200" s="35" t="e">
        <f t="shared" si="63"/>
        <v>#DIV/0!</v>
      </c>
      <c r="V200" s="37"/>
      <c r="W200" s="37"/>
      <c r="X200" s="37" t="e">
        <f t="shared" si="69"/>
        <v>#DIV/0!</v>
      </c>
    </row>
    <row r="201" spans="1:24" x14ac:dyDescent="0.25">
      <c r="A201" s="38" t="s">
        <v>92</v>
      </c>
      <c r="B201" s="39"/>
      <c r="C201" s="39"/>
      <c r="D201" s="43">
        <f t="shared" si="59"/>
        <v>0</v>
      </c>
      <c r="E201" s="39" t="e">
        <f t="shared" si="60"/>
        <v>#DIV/0!</v>
      </c>
      <c r="F201" s="39">
        <f t="shared" si="68"/>
        <v>0</v>
      </c>
      <c r="G201" s="39"/>
      <c r="H201" s="39"/>
      <c r="I201" s="39" t="e">
        <f t="shared" si="67"/>
        <v>#DIV/0!</v>
      </c>
      <c r="J201" s="39" t="e">
        <f t="shared" si="56"/>
        <v>#DIV/0!</v>
      </c>
      <c r="K201" s="39" t="e">
        <f t="shared" si="71"/>
        <v>#DIV/0!</v>
      </c>
      <c r="L201" s="39"/>
      <c r="M201" s="40">
        <v>0.05</v>
      </c>
      <c r="N201" s="40">
        <f t="shared" si="65"/>
        <v>0.05</v>
      </c>
      <c r="O201" s="40">
        <v>0.8</v>
      </c>
      <c r="P201" s="40"/>
      <c r="Q201" s="40" t="e">
        <f t="shared" si="57"/>
        <v>#DIV/0!</v>
      </c>
      <c r="R201" s="40" t="e">
        <f t="shared" si="66"/>
        <v>#DIV/0!</v>
      </c>
      <c r="S201" s="40"/>
      <c r="T201" s="40" t="e">
        <f t="shared" si="70"/>
        <v>#DIV/0!</v>
      </c>
      <c r="U201" s="40" t="e">
        <f t="shared" si="63"/>
        <v>#DIV/0!</v>
      </c>
      <c r="V201" s="41"/>
      <c r="W201" s="41"/>
      <c r="X201" s="41" t="e">
        <f t="shared" si="69"/>
        <v>#DIV/0!</v>
      </c>
    </row>
    <row r="202" spans="1:24" x14ac:dyDescent="0.25">
      <c r="A202" s="33" t="s">
        <v>93</v>
      </c>
      <c r="B202" s="34"/>
      <c r="C202" s="34"/>
      <c r="D202" s="42">
        <f t="shared" si="59"/>
        <v>0</v>
      </c>
      <c r="E202" s="34" t="e">
        <f t="shared" si="60"/>
        <v>#DIV/0!</v>
      </c>
      <c r="F202" s="34">
        <f t="shared" si="68"/>
        <v>0</v>
      </c>
      <c r="G202" s="34"/>
      <c r="H202" s="34"/>
      <c r="I202" s="36" t="e">
        <f t="shared" si="67"/>
        <v>#DIV/0!</v>
      </c>
      <c r="J202" s="34" t="e">
        <f t="shared" si="56"/>
        <v>#DIV/0!</v>
      </c>
      <c r="K202" s="34" t="e">
        <f t="shared" si="71"/>
        <v>#DIV/0!</v>
      </c>
      <c r="L202" s="34"/>
      <c r="M202" s="35">
        <v>0.05</v>
      </c>
      <c r="N202" s="35">
        <f t="shared" si="65"/>
        <v>0.05</v>
      </c>
      <c r="O202" s="35">
        <v>0.8</v>
      </c>
      <c r="P202" s="35"/>
      <c r="Q202" s="35" t="e">
        <f t="shared" si="57"/>
        <v>#DIV/0!</v>
      </c>
      <c r="R202" s="35" t="e">
        <f t="shared" si="66"/>
        <v>#DIV/0!</v>
      </c>
      <c r="S202" s="35"/>
      <c r="T202" s="35" t="e">
        <f t="shared" si="70"/>
        <v>#DIV/0!</v>
      </c>
      <c r="U202" s="35" t="e">
        <f t="shared" si="63"/>
        <v>#DIV/0!</v>
      </c>
      <c r="V202" s="37"/>
      <c r="W202" s="37"/>
      <c r="X202" s="37" t="e">
        <f t="shared" si="69"/>
        <v>#DIV/0!</v>
      </c>
    </row>
    <row r="203" spans="1:24" x14ac:dyDescent="0.25">
      <c r="A203" s="38" t="s">
        <v>94</v>
      </c>
      <c r="B203" s="39"/>
      <c r="C203" s="39"/>
      <c r="D203" s="43">
        <f t="shared" si="59"/>
        <v>0</v>
      </c>
      <c r="E203" s="39" t="e">
        <f t="shared" si="60"/>
        <v>#DIV/0!</v>
      </c>
      <c r="F203" s="39">
        <f t="shared" si="68"/>
        <v>0</v>
      </c>
      <c r="G203" s="39"/>
      <c r="H203" s="39"/>
      <c r="I203" s="39" t="e">
        <f t="shared" si="67"/>
        <v>#DIV/0!</v>
      </c>
      <c r="J203" s="39" t="e">
        <f t="shared" si="56"/>
        <v>#DIV/0!</v>
      </c>
      <c r="K203" s="39" t="e">
        <f t="shared" si="71"/>
        <v>#DIV/0!</v>
      </c>
      <c r="L203" s="39"/>
      <c r="M203" s="40">
        <v>0.05</v>
      </c>
      <c r="N203" s="40">
        <f t="shared" si="65"/>
        <v>0.05</v>
      </c>
      <c r="O203" s="40">
        <v>0.8</v>
      </c>
      <c r="P203" s="40"/>
      <c r="Q203" s="40" t="e">
        <f t="shared" si="57"/>
        <v>#DIV/0!</v>
      </c>
      <c r="R203" s="40" t="e">
        <f t="shared" si="66"/>
        <v>#DIV/0!</v>
      </c>
      <c r="S203" s="40"/>
      <c r="T203" s="40" t="e">
        <f t="shared" si="70"/>
        <v>#DIV/0!</v>
      </c>
      <c r="U203" s="40" t="e">
        <f t="shared" si="63"/>
        <v>#DIV/0!</v>
      </c>
      <c r="V203" s="41"/>
      <c r="W203" s="41"/>
      <c r="X203" s="41" t="e">
        <f t="shared" si="69"/>
        <v>#DIV/0!</v>
      </c>
    </row>
    <row r="204" spans="1:24" x14ac:dyDescent="0.25">
      <c r="A204" s="33" t="s">
        <v>95</v>
      </c>
      <c r="B204" s="34"/>
      <c r="C204" s="34"/>
      <c r="D204" s="42">
        <f t="shared" si="59"/>
        <v>0</v>
      </c>
      <c r="E204" s="34" t="e">
        <f t="shared" si="60"/>
        <v>#DIV/0!</v>
      </c>
      <c r="F204" s="34">
        <f t="shared" si="68"/>
        <v>0</v>
      </c>
      <c r="G204" s="34"/>
      <c r="H204" s="34"/>
      <c r="I204" s="36" t="e">
        <f t="shared" si="67"/>
        <v>#DIV/0!</v>
      </c>
      <c r="J204" s="34" t="e">
        <f t="shared" si="56"/>
        <v>#DIV/0!</v>
      </c>
      <c r="K204" s="34" t="e">
        <f>H204/D204</f>
        <v>#DIV/0!</v>
      </c>
      <c r="L204" s="34"/>
      <c r="M204" s="35">
        <v>0.05</v>
      </c>
      <c r="N204" s="35">
        <f t="shared" si="65"/>
        <v>0.05</v>
      </c>
      <c r="O204" s="35">
        <v>0.8</v>
      </c>
      <c r="P204" s="35"/>
      <c r="Q204" s="35" t="e">
        <f t="shared" si="57"/>
        <v>#DIV/0!</v>
      </c>
      <c r="R204" s="35" t="e">
        <f t="shared" si="66"/>
        <v>#DIV/0!</v>
      </c>
      <c r="S204" s="35"/>
      <c r="T204" s="35" t="e">
        <f t="shared" si="70"/>
        <v>#DIV/0!</v>
      </c>
      <c r="U204" s="35" t="e">
        <f t="shared" si="63"/>
        <v>#DIV/0!</v>
      </c>
      <c r="V204" s="37"/>
      <c r="W204" s="37"/>
      <c r="X204" s="37" t="e">
        <f t="shared" si="69"/>
        <v>#DIV/0!</v>
      </c>
    </row>
    <row r="205" spans="1:24" x14ac:dyDescent="0.25">
      <c r="A205" s="38" t="s">
        <v>96</v>
      </c>
      <c r="B205" s="39"/>
      <c r="C205" s="39"/>
      <c r="D205" s="43">
        <f t="shared" si="59"/>
        <v>0</v>
      </c>
      <c r="E205" s="39" t="e">
        <f t="shared" si="60"/>
        <v>#DIV/0!</v>
      </c>
      <c r="F205" s="39">
        <f t="shared" si="68"/>
        <v>0</v>
      </c>
      <c r="G205" s="39"/>
      <c r="H205" s="39"/>
      <c r="I205" s="39" t="e">
        <f t="shared" si="67"/>
        <v>#DIV/0!</v>
      </c>
      <c r="J205" s="39" t="e">
        <f t="shared" si="56"/>
        <v>#DIV/0!</v>
      </c>
      <c r="K205" s="39" t="e">
        <f t="shared" ref="K205" si="72">H205/D205</f>
        <v>#DIV/0!</v>
      </c>
      <c r="L205" s="39"/>
      <c r="M205" s="40">
        <v>0.05</v>
      </c>
      <c r="N205" s="40">
        <f t="shared" si="65"/>
        <v>0.05</v>
      </c>
      <c r="O205" s="40">
        <v>0.8</v>
      </c>
      <c r="P205" s="40"/>
      <c r="Q205" s="40" t="e">
        <f t="shared" si="57"/>
        <v>#DIV/0!</v>
      </c>
      <c r="R205" s="40" t="e">
        <f t="shared" si="66"/>
        <v>#DIV/0!</v>
      </c>
      <c r="S205" s="40"/>
      <c r="T205" s="40" t="e">
        <f t="shared" si="70"/>
        <v>#DIV/0!</v>
      </c>
      <c r="U205" s="40" t="e">
        <f t="shared" si="63"/>
        <v>#DIV/0!</v>
      </c>
      <c r="V205" s="41"/>
      <c r="W205" s="41"/>
      <c r="X205" s="41" t="e">
        <f t="shared" si="69"/>
        <v>#DIV/0!</v>
      </c>
    </row>
    <row r="206" spans="1:24" x14ac:dyDescent="0.25">
      <c r="A206" s="33" t="s">
        <v>97</v>
      </c>
      <c r="B206" s="34"/>
      <c r="C206" s="34"/>
      <c r="D206" s="42">
        <f t="shared" si="59"/>
        <v>0</v>
      </c>
      <c r="E206" s="34" t="e">
        <f t="shared" si="60"/>
        <v>#DIV/0!</v>
      </c>
      <c r="F206" s="34">
        <f t="shared" si="68"/>
        <v>0</v>
      </c>
      <c r="G206" s="34"/>
      <c r="H206" s="34"/>
      <c r="I206" s="36" t="e">
        <f t="shared" si="67"/>
        <v>#DIV/0!</v>
      </c>
      <c r="J206" s="34" t="e">
        <f t="shared" si="56"/>
        <v>#DIV/0!</v>
      </c>
      <c r="K206" s="34" t="e">
        <f>H206/D206</f>
        <v>#DIV/0!</v>
      </c>
      <c r="L206" s="34"/>
      <c r="M206" s="35">
        <v>0.05</v>
      </c>
      <c r="N206" s="35">
        <f t="shared" si="65"/>
        <v>0.05</v>
      </c>
      <c r="O206" s="35">
        <v>0.8</v>
      </c>
      <c r="P206" s="35"/>
      <c r="Q206" s="35" t="e">
        <f t="shared" si="57"/>
        <v>#DIV/0!</v>
      </c>
      <c r="R206" s="35" t="e">
        <f t="shared" si="66"/>
        <v>#DIV/0!</v>
      </c>
      <c r="S206" s="35"/>
      <c r="T206" s="35" t="e">
        <f t="shared" si="70"/>
        <v>#DIV/0!</v>
      </c>
      <c r="U206" s="35" t="e">
        <f t="shared" si="63"/>
        <v>#DIV/0!</v>
      </c>
      <c r="V206" s="37"/>
      <c r="W206" s="37"/>
      <c r="X206" s="37" t="e">
        <f t="shared" si="69"/>
        <v>#DIV/0!</v>
      </c>
    </row>
    <row r="207" spans="1:24" x14ac:dyDescent="0.25">
      <c r="A207" s="38" t="s">
        <v>98</v>
      </c>
      <c r="B207" s="39"/>
      <c r="C207" s="39"/>
      <c r="D207" s="43">
        <f t="shared" si="59"/>
        <v>0</v>
      </c>
      <c r="E207" s="39" t="e">
        <f t="shared" si="60"/>
        <v>#DIV/0!</v>
      </c>
      <c r="F207" s="39">
        <f t="shared" si="68"/>
        <v>0</v>
      </c>
      <c r="G207" s="39"/>
      <c r="H207" s="39"/>
      <c r="I207" s="39" t="e">
        <f t="shared" si="67"/>
        <v>#DIV/0!</v>
      </c>
      <c r="J207" s="39" t="e">
        <f t="shared" si="56"/>
        <v>#DIV/0!</v>
      </c>
      <c r="K207" s="39" t="e">
        <f t="shared" ref="K207:K211" si="73">H207/D207</f>
        <v>#DIV/0!</v>
      </c>
      <c r="L207" s="39"/>
      <c r="M207" s="40">
        <v>0.05</v>
      </c>
      <c r="N207" s="40">
        <f t="shared" si="65"/>
        <v>0.05</v>
      </c>
      <c r="O207" s="40">
        <v>0.8</v>
      </c>
      <c r="P207" s="40"/>
      <c r="Q207" s="40" t="e">
        <f t="shared" si="57"/>
        <v>#DIV/0!</v>
      </c>
      <c r="R207" s="40" t="e">
        <f t="shared" si="66"/>
        <v>#DIV/0!</v>
      </c>
      <c r="S207" s="40"/>
      <c r="T207" s="40" t="e">
        <f t="shared" si="70"/>
        <v>#DIV/0!</v>
      </c>
      <c r="U207" s="40" t="e">
        <f t="shared" si="63"/>
        <v>#DIV/0!</v>
      </c>
      <c r="V207" s="41"/>
      <c r="W207" s="41"/>
      <c r="X207" s="41" t="e">
        <f t="shared" si="69"/>
        <v>#DIV/0!</v>
      </c>
    </row>
    <row r="208" spans="1:24" x14ac:dyDescent="0.25">
      <c r="A208" s="33" t="s">
        <v>99</v>
      </c>
      <c r="B208" s="34"/>
      <c r="C208" s="34"/>
      <c r="D208" s="42">
        <f t="shared" si="59"/>
        <v>0</v>
      </c>
      <c r="E208" s="34" t="e">
        <f t="shared" si="60"/>
        <v>#DIV/0!</v>
      </c>
      <c r="F208" s="34">
        <f t="shared" si="68"/>
        <v>0</v>
      </c>
      <c r="G208" s="34"/>
      <c r="H208" s="34"/>
      <c r="I208" s="36" t="e">
        <f t="shared" si="67"/>
        <v>#DIV/0!</v>
      </c>
      <c r="J208" s="34" t="e">
        <f t="shared" si="56"/>
        <v>#DIV/0!</v>
      </c>
      <c r="K208" s="34" t="e">
        <f t="shared" si="73"/>
        <v>#DIV/0!</v>
      </c>
      <c r="L208" s="34"/>
      <c r="M208" s="35">
        <v>0.05</v>
      </c>
      <c r="N208" s="35">
        <f t="shared" si="65"/>
        <v>0.05</v>
      </c>
      <c r="O208" s="35">
        <v>0.8</v>
      </c>
      <c r="P208" s="35"/>
      <c r="Q208" s="35" t="e">
        <f t="shared" si="57"/>
        <v>#DIV/0!</v>
      </c>
      <c r="R208" s="35" t="e">
        <f t="shared" si="66"/>
        <v>#DIV/0!</v>
      </c>
      <c r="S208" s="35"/>
      <c r="T208" s="35" t="e">
        <f t="shared" si="70"/>
        <v>#DIV/0!</v>
      </c>
      <c r="U208" s="35" t="e">
        <f t="shared" si="63"/>
        <v>#DIV/0!</v>
      </c>
      <c r="V208" s="37"/>
      <c r="W208" s="37"/>
      <c r="X208" s="37" t="e">
        <f t="shared" si="69"/>
        <v>#DIV/0!</v>
      </c>
    </row>
    <row r="209" spans="1:24" x14ac:dyDescent="0.25">
      <c r="A209" s="38" t="s">
        <v>100</v>
      </c>
      <c r="B209" s="39"/>
      <c r="C209" s="39"/>
      <c r="D209" s="43">
        <f t="shared" si="59"/>
        <v>0</v>
      </c>
      <c r="E209" s="39" t="e">
        <f t="shared" si="60"/>
        <v>#DIV/0!</v>
      </c>
      <c r="F209" s="39">
        <f t="shared" si="68"/>
        <v>0</v>
      </c>
      <c r="G209" s="39"/>
      <c r="H209" s="39"/>
      <c r="I209" s="39" t="e">
        <f t="shared" si="67"/>
        <v>#DIV/0!</v>
      </c>
      <c r="J209" s="39" t="e">
        <f t="shared" si="56"/>
        <v>#DIV/0!</v>
      </c>
      <c r="K209" s="39" t="e">
        <f t="shared" si="73"/>
        <v>#DIV/0!</v>
      </c>
      <c r="L209" s="39"/>
      <c r="M209" s="40">
        <v>0.05</v>
      </c>
      <c r="N209" s="40">
        <f t="shared" si="65"/>
        <v>0.05</v>
      </c>
      <c r="O209" s="40">
        <v>0.8</v>
      </c>
      <c r="P209" s="40"/>
      <c r="Q209" s="40" t="e">
        <f t="shared" si="57"/>
        <v>#DIV/0!</v>
      </c>
      <c r="R209" s="40" t="e">
        <f t="shared" si="66"/>
        <v>#DIV/0!</v>
      </c>
      <c r="S209" s="40"/>
      <c r="T209" s="40" t="e">
        <f t="shared" si="70"/>
        <v>#DIV/0!</v>
      </c>
      <c r="U209" s="40" t="e">
        <f t="shared" si="63"/>
        <v>#DIV/0!</v>
      </c>
      <c r="V209" s="41"/>
      <c r="W209" s="41"/>
      <c r="X209" s="41" t="e">
        <f t="shared" si="69"/>
        <v>#DIV/0!</v>
      </c>
    </row>
    <row r="210" spans="1:24" x14ac:dyDescent="0.25">
      <c r="A210" s="33" t="s">
        <v>101</v>
      </c>
      <c r="B210" s="34"/>
      <c r="C210" s="34"/>
      <c r="D210" s="42">
        <f t="shared" si="59"/>
        <v>0</v>
      </c>
      <c r="E210" s="34" t="e">
        <f t="shared" si="60"/>
        <v>#DIV/0!</v>
      </c>
      <c r="F210" s="34">
        <f t="shared" si="68"/>
        <v>0</v>
      </c>
      <c r="G210" s="34"/>
      <c r="H210" s="34"/>
      <c r="I210" s="36" t="e">
        <f t="shared" si="67"/>
        <v>#DIV/0!</v>
      </c>
      <c r="J210" s="34" t="e">
        <f t="shared" si="56"/>
        <v>#DIV/0!</v>
      </c>
      <c r="K210" s="34" t="e">
        <f t="shared" si="73"/>
        <v>#DIV/0!</v>
      </c>
      <c r="L210" s="34"/>
      <c r="M210" s="35">
        <v>0.05</v>
      </c>
      <c r="N210" s="35">
        <f t="shared" si="65"/>
        <v>0.05</v>
      </c>
      <c r="O210" s="35">
        <v>0.8</v>
      </c>
      <c r="P210" s="35"/>
      <c r="Q210" s="35" t="e">
        <f t="shared" si="57"/>
        <v>#DIV/0!</v>
      </c>
      <c r="R210" s="35" t="e">
        <f t="shared" si="66"/>
        <v>#DIV/0!</v>
      </c>
      <c r="S210" s="35"/>
      <c r="T210" s="35" t="e">
        <f t="shared" si="70"/>
        <v>#DIV/0!</v>
      </c>
      <c r="U210" s="35" t="e">
        <f t="shared" si="63"/>
        <v>#DIV/0!</v>
      </c>
      <c r="V210" s="37"/>
      <c r="W210" s="37"/>
      <c r="X210" s="37" t="e">
        <f t="shared" si="69"/>
        <v>#DIV/0!</v>
      </c>
    </row>
    <row r="211" spans="1:24" x14ac:dyDescent="0.25">
      <c r="A211" s="38" t="s">
        <v>102</v>
      </c>
      <c r="B211" s="39"/>
      <c r="C211" s="39"/>
      <c r="D211" s="43">
        <f t="shared" si="59"/>
        <v>0</v>
      </c>
      <c r="E211" s="39" t="e">
        <f t="shared" si="60"/>
        <v>#DIV/0!</v>
      </c>
      <c r="F211" s="39">
        <f t="shared" si="68"/>
        <v>0</v>
      </c>
      <c r="G211" s="39"/>
      <c r="H211" s="39"/>
      <c r="I211" s="39" t="e">
        <f t="shared" si="67"/>
        <v>#DIV/0!</v>
      </c>
      <c r="J211" s="39" t="e">
        <f t="shared" si="56"/>
        <v>#DIV/0!</v>
      </c>
      <c r="K211" s="39" t="e">
        <f t="shared" si="73"/>
        <v>#DIV/0!</v>
      </c>
      <c r="L211" s="39"/>
      <c r="M211" s="40">
        <v>0.05</v>
      </c>
      <c r="N211" s="40">
        <f t="shared" si="65"/>
        <v>0.05</v>
      </c>
      <c r="O211" s="40">
        <v>0.8</v>
      </c>
      <c r="P211" s="40"/>
      <c r="Q211" s="40" t="e">
        <f t="shared" si="57"/>
        <v>#DIV/0!</v>
      </c>
      <c r="R211" s="40" t="e">
        <f t="shared" si="66"/>
        <v>#DIV/0!</v>
      </c>
      <c r="S211" s="40"/>
      <c r="T211" s="40" t="e">
        <f t="shared" si="70"/>
        <v>#DIV/0!</v>
      </c>
      <c r="U211" s="40" t="e">
        <f t="shared" si="63"/>
        <v>#DIV/0!</v>
      </c>
      <c r="V211" s="41"/>
      <c r="W211" s="41"/>
      <c r="X211" s="41" t="e">
        <f t="shared" si="69"/>
        <v>#DIV/0!</v>
      </c>
    </row>
    <row r="212" spans="1:24" ht="12.6" thickBot="1" x14ac:dyDescent="0.3">
      <c r="A212" s="28" t="s">
        <v>32</v>
      </c>
      <c r="B212" s="3">
        <f>SUM(B164:B211)</f>
        <v>0</v>
      </c>
      <c r="C212" s="18">
        <f>SUM(C164:C211)</f>
        <v>0</v>
      </c>
      <c r="D212" s="3">
        <f>SUM(D164:D211)</f>
        <v>0</v>
      </c>
      <c r="E212" s="1" t="e">
        <f>D212/B212</f>
        <v>#DIV/0!</v>
      </c>
      <c r="F212" s="18">
        <f>SUM(F164:F211)</f>
        <v>0</v>
      </c>
      <c r="G212" s="3">
        <f>SUM(G164:G211)</f>
        <v>0</v>
      </c>
      <c r="H212" s="3">
        <f>SUM(H164:H211)</f>
        <v>0</v>
      </c>
      <c r="I212" s="1" t="e">
        <f t="shared" si="67"/>
        <v>#DIV/0!</v>
      </c>
      <c r="J212" s="1" t="e">
        <f t="shared" si="56"/>
        <v>#DIV/0!</v>
      </c>
      <c r="K212" s="19" t="e">
        <f>H212/D212</f>
        <v>#DIV/0!</v>
      </c>
      <c r="L212" s="27" t="e">
        <f>(FZ212)/(D212)</f>
        <v>#DIV/0!</v>
      </c>
      <c r="M212" s="2">
        <f>AVERAGE(M164:M211)</f>
        <v>4.9999999999999989E-2</v>
      </c>
      <c r="N212" s="2" t="e">
        <f t="shared" si="65"/>
        <v>#DIV/0!</v>
      </c>
      <c r="O212" s="19">
        <f>AVERAGE(O164:O211)</f>
        <v>0.79999999999999982</v>
      </c>
      <c r="P212" s="18">
        <f>SUM(P164:P211)</f>
        <v>0</v>
      </c>
      <c r="Q212" s="2" t="e">
        <f>(P212)/(G212)</f>
        <v>#DIV/0!</v>
      </c>
      <c r="R212" s="19" t="e">
        <f t="shared" si="66"/>
        <v>#DIV/0!</v>
      </c>
      <c r="S212" s="18">
        <f>SUM(S164:S211)</f>
        <v>0</v>
      </c>
      <c r="T212" s="2" t="e">
        <f t="shared" si="70"/>
        <v>#DIV/0!</v>
      </c>
      <c r="U212" s="2" t="e">
        <f t="shared" si="63"/>
        <v>#DIV/0!</v>
      </c>
      <c r="V212" s="32" t="e">
        <f>AVERAGE(V164:V211)</f>
        <v>#DIV/0!</v>
      </c>
      <c r="W212" s="32" t="e">
        <f>AVERAGE(W164:W211)</f>
        <v>#DIV/0!</v>
      </c>
      <c r="X212" s="29" t="e">
        <f>W212/V212</f>
        <v>#DIV/0!</v>
      </c>
    </row>
    <row r="214" spans="1:24" x14ac:dyDescent="0.25">
      <c r="A214" s="24" t="s">
        <v>103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3"/>
      <c r="M214" s="20"/>
      <c r="N214" s="20"/>
      <c r="O214" s="20"/>
      <c r="P214" s="20"/>
      <c r="Q214" s="23"/>
      <c r="R214" s="20"/>
      <c r="S214" s="20"/>
      <c r="T214" s="20"/>
      <c r="U214" s="20"/>
      <c r="V214" s="20"/>
      <c r="W214" s="20"/>
      <c r="X214" s="20"/>
    </row>
    <row r="215" spans="1:24" ht="12.6" thickBot="1" x14ac:dyDescent="0.3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</row>
    <row r="216" spans="1:24" ht="72" x14ac:dyDescent="0.25">
      <c r="A216" s="26" t="s">
        <v>104</v>
      </c>
      <c r="B216" s="21" t="s">
        <v>1</v>
      </c>
      <c r="C216" s="21" t="s">
        <v>2</v>
      </c>
      <c r="D216" s="21" t="s">
        <v>3</v>
      </c>
      <c r="E216" s="21" t="s">
        <v>4</v>
      </c>
      <c r="F216" s="21" t="s">
        <v>5</v>
      </c>
      <c r="G216" s="21" t="s">
        <v>6</v>
      </c>
      <c r="H216" s="21" t="s">
        <v>7</v>
      </c>
      <c r="I216" s="21" t="s">
        <v>8</v>
      </c>
      <c r="J216" s="21" t="s">
        <v>9</v>
      </c>
      <c r="K216" s="21" t="s">
        <v>10</v>
      </c>
      <c r="L216" s="21" t="s">
        <v>11</v>
      </c>
      <c r="M216" s="21" t="s">
        <v>14</v>
      </c>
      <c r="N216" s="21" t="s">
        <v>111</v>
      </c>
      <c r="O216" s="21" t="s">
        <v>17</v>
      </c>
      <c r="P216" s="21" t="s">
        <v>18</v>
      </c>
      <c r="Q216" s="21" t="s">
        <v>105</v>
      </c>
      <c r="R216" s="21" t="s">
        <v>19</v>
      </c>
      <c r="S216" s="21" t="s">
        <v>106</v>
      </c>
      <c r="T216" s="21" t="s">
        <v>107</v>
      </c>
      <c r="U216" s="21" t="s">
        <v>19</v>
      </c>
      <c r="V216" s="21" t="s">
        <v>27</v>
      </c>
      <c r="W216" s="21" t="s">
        <v>28</v>
      </c>
      <c r="X216" s="21" t="s">
        <v>29</v>
      </c>
    </row>
    <row r="217" spans="1:24" x14ac:dyDescent="0.25">
      <c r="A217" s="33" t="s">
        <v>55</v>
      </c>
      <c r="B217" s="34"/>
      <c r="C217" s="34"/>
      <c r="D217" s="42">
        <f>G217+H217</f>
        <v>0</v>
      </c>
      <c r="E217" s="34" t="e">
        <f>D217/B217</f>
        <v>#DIV/0!</v>
      </c>
      <c r="F217" s="34">
        <f>D217-C217</f>
        <v>0</v>
      </c>
      <c r="G217" s="34"/>
      <c r="H217" s="34"/>
      <c r="I217" s="36" t="e">
        <f t="shared" ref="I217:I218" si="74">G217/B217</f>
        <v>#DIV/0!</v>
      </c>
      <c r="J217" s="34" t="e">
        <f t="shared" ref="J217:J265" si="75">G217/C217</f>
        <v>#DIV/0!</v>
      </c>
      <c r="K217" s="34" t="e">
        <f>H217/D217</f>
        <v>#DIV/0!</v>
      </c>
      <c r="L217" s="45"/>
      <c r="M217" s="35">
        <v>0.05</v>
      </c>
      <c r="N217" s="35">
        <f>M217-L217</f>
        <v>0.05</v>
      </c>
      <c r="O217" s="35">
        <v>0.8</v>
      </c>
      <c r="P217" s="35"/>
      <c r="Q217" s="35" t="e">
        <f t="shared" ref="Q217:Q264" si="76">P217/G217</f>
        <v>#DIV/0!</v>
      </c>
      <c r="R217" s="35" t="e">
        <f>Q217-O217</f>
        <v>#DIV/0!</v>
      </c>
      <c r="S217" s="35"/>
      <c r="T217" s="35" t="e">
        <f t="shared" ref="T217:T248" si="77">S217/G217</f>
        <v>#DIV/0!</v>
      </c>
      <c r="U217" s="35" t="e">
        <f>T217-O217</f>
        <v>#DIV/0!</v>
      </c>
      <c r="V217" s="37"/>
      <c r="W217" s="37"/>
      <c r="X217" s="37" t="e">
        <f>W217/V217</f>
        <v>#DIV/0!</v>
      </c>
    </row>
    <row r="218" spans="1:24" x14ac:dyDescent="0.25">
      <c r="A218" s="38" t="s">
        <v>56</v>
      </c>
      <c r="B218" s="39"/>
      <c r="C218" s="39"/>
      <c r="D218" s="43">
        <f t="shared" ref="D218:D264" si="78">G218+H218</f>
        <v>0</v>
      </c>
      <c r="E218" s="39" t="e">
        <f t="shared" ref="E218:E264" si="79">D218/B218</f>
        <v>#DIV/0!</v>
      </c>
      <c r="F218" s="39">
        <f t="shared" ref="F218:F219" si="80">D218-C218</f>
        <v>0</v>
      </c>
      <c r="G218" s="39"/>
      <c r="H218" s="39"/>
      <c r="I218" s="39" t="e">
        <f t="shared" si="74"/>
        <v>#DIV/0!</v>
      </c>
      <c r="J218" s="39" t="e">
        <f t="shared" si="75"/>
        <v>#DIV/0!</v>
      </c>
      <c r="K218" s="39" t="e">
        <f t="shared" ref="K218:K249" si="81">H218/D218</f>
        <v>#DIV/0!</v>
      </c>
      <c r="L218" s="46"/>
      <c r="M218" s="40">
        <v>0.05</v>
      </c>
      <c r="N218" s="40">
        <f>M218-L218</f>
        <v>0.05</v>
      </c>
      <c r="O218" s="40">
        <v>0.8</v>
      </c>
      <c r="P218" s="40"/>
      <c r="Q218" s="40" t="e">
        <f t="shared" si="76"/>
        <v>#DIV/0!</v>
      </c>
      <c r="R218" s="40" t="e">
        <f>Q218-O218</f>
        <v>#DIV/0!</v>
      </c>
      <c r="S218" s="40"/>
      <c r="T218" s="40" t="e">
        <f t="shared" si="77"/>
        <v>#DIV/0!</v>
      </c>
      <c r="U218" s="40" t="e">
        <f t="shared" ref="U218:U265" si="82">T218-O218</f>
        <v>#DIV/0!</v>
      </c>
      <c r="V218" s="41"/>
      <c r="W218" s="41"/>
      <c r="X218" s="41" t="e">
        <f t="shared" ref="X218:X219" si="83">W218/V218</f>
        <v>#DIV/0!</v>
      </c>
    </row>
    <row r="219" spans="1:24" x14ac:dyDescent="0.25">
      <c r="A219" s="33" t="s">
        <v>57</v>
      </c>
      <c r="B219" s="34"/>
      <c r="C219" s="34"/>
      <c r="D219" s="42">
        <f t="shared" si="78"/>
        <v>0</v>
      </c>
      <c r="E219" s="34" t="e">
        <f t="shared" si="79"/>
        <v>#DIV/0!</v>
      </c>
      <c r="F219" s="34">
        <f t="shared" si="80"/>
        <v>0</v>
      </c>
      <c r="G219" s="34"/>
      <c r="H219" s="34"/>
      <c r="I219" s="36" t="e">
        <f>G219/B219</f>
        <v>#DIV/0!</v>
      </c>
      <c r="J219" s="34" t="e">
        <f t="shared" si="75"/>
        <v>#DIV/0!</v>
      </c>
      <c r="K219" s="34" t="e">
        <f t="shared" si="81"/>
        <v>#DIV/0!</v>
      </c>
      <c r="L219" s="34"/>
      <c r="M219" s="35">
        <v>0.05</v>
      </c>
      <c r="N219" s="35">
        <f t="shared" ref="N219:N265" si="84">M219-L219</f>
        <v>0.05</v>
      </c>
      <c r="O219" s="35">
        <v>0.8</v>
      </c>
      <c r="P219" s="35"/>
      <c r="Q219" s="35" t="e">
        <f t="shared" si="76"/>
        <v>#DIV/0!</v>
      </c>
      <c r="R219" s="35" t="e">
        <f t="shared" ref="R219:R265" si="85">Q219-O219</f>
        <v>#DIV/0!</v>
      </c>
      <c r="S219" s="35"/>
      <c r="T219" s="35" t="e">
        <f t="shared" si="77"/>
        <v>#DIV/0!</v>
      </c>
      <c r="U219" s="35" t="e">
        <f t="shared" si="82"/>
        <v>#DIV/0!</v>
      </c>
      <c r="V219" s="37"/>
      <c r="W219" s="37"/>
      <c r="X219" s="37" t="e">
        <f t="shared" si="83"/>
        <v>#DIV/0!</v>
      </c>
    </row>
    <row r="220" spans="1:24" x14ac:dyDescent="0.25">
      <c r="A220" s="38" t="s">
        <v>58</v>
      </c>
      <c r="B220" s="39"/>
      <c r="C220" s="39"/>
      <c r="D220" s="43">
        <f t="shared" si="78"/>
        <v>0</v>
      </c>
      <c r="E220" s="39" t="e">
        <f t="shared" si="79"/>
        <v>#DIV/0!</v>
      </c>
      <c r="F220" s="39">
        <f>D220-C220</f>
        <v>0</v>
      </c>
      <c r="G220" s="39"/>
      <c r="H220" s="39"/>
      <c r="I220" s="39" t="e">
        <f t="shared" ref="I220:I265" si="86">G220/B220</f>
        <v>#DIV/0!</v>
      </c>
      <c r="J220" s="39" t="e">
        <f t="shared" si="75"/>
        <v>#DIV/0!</v>
      </c>
      <c r="K220" s="39" t="e">
        <f t="shared" si="81"/>
        <v>#DIV/0!</v>
      </c>
      <c r="L220" s="39"/>
      <c r="M220" s="40">
        <v>0.05</v>
      </c>
      <c r="N220" s="40">
        <f t="shared" si="84"/>
        <v>0.05</v>
      </c>
      <c r="O220" s="40">
        <v>0.8</v>
      </c>
      <c r="P220" s="40"/>
      <c r="Q220" s="40" t="e">
        <f t="shared" si="76"/>
        <v>#DIV/0!</v>
      </c>
      <c r="R220" s="40" t="e">
        <f t="shared" si="85"/>
        <v>#DIV/0!</v>
      </c>
      <c r="S220" s="40"/>
      <c r="T220" s="40" t="e">
        <f t="shared" si="77"/>
        <v>#DIV/0!</v>
      </c>
      <c r="U220" s="40" t="e">
        <f t="shared" si="82"/>
        <v>#DIV/0!</v>
      </c>
      <c r="V220" s="41"/>
      <c r="W220" s="41"/>
      <c r="X220" s="41" t="e">
        <f>W220/V220</f>
        <v>#DIV/0!</v>
      </c>
    </row>
    <row r="221" spans="1:24" x14ac:dyDescent="0.25">
      <c r="A221" s="33" t="s">
        <v>59</v>
      </c>
      <c r="B221" s="34"/>
      <c r="C221" s="34"/>
      <c r="D221" s="42">
        <f t="shared" si="78"/>
        <v>0</v>
      </c>
      <c r="E221" s="34" t="e">
        <f t="shared" si="79"/>
        <v>#DIV/0!</v>
      </c>
      <c r="F221" s="34">
        <f t="shared" ref="F221:F264" si="87">D221-C221</f>
        <v>0</v>
      </c>
      <c r="G221" s="34"/>
      <c r="H221" s="34"/>
      <c r="I221" s="36" t="e">
        <f t="shared" si="86"/>
        <v>#DIV/0!</v>
      </c>
      <c r="J221" s="34" t="e">
        <f t="shared" si="75"/>
        <v>#DIV/0!</v>
      </c>
      <c r="K221" s="34" t="e">
        <f t="shared" si="81"/>
        <v>#DIV/0!</v>
      </c>
      <c r="L221" s="34"/>
      <c r="M221" s="35">
        <v>0.05</v>
      </c>
      <c r="N221" s="35">
        <f t="shared" si="84"/>
        <v>0.05</v>
      </c>
      <c r="O221" s="35">
        <v>0.8</v>
      </c>
      <c r="P221" s="35"/>
      <c r="Q221" s="35" t="e">
        <f t="shared" si="76"/>
        <v>#DIV/0!</v>
      </c>
      <c r="R221" s="35" t="e">
        <f t="shared" si="85"/>
        <v>#DIV/0!</v>
      </c>
      <c r="S221" s="35"/>
      <c r="T221" s="35" t="e">
        <f t="shared" si="77"/>
        <v>#DIV/0!</v>
      </c>
      <c r="U221" s="35" t="e">
        <f t="shared" si="82"/>
        <v>#DIV/0!</v>
      </c>
      <c r="V221" s="37"/>
      <c r="W221" s="37"/>
      <c r="X221" s="37" t="e">
        <f t="shared" ref="X221:X264" si="88">W221/V221</f>
        <v>#DIV/0!</v>
      </c>
    </row>
    <row r="222" spans="1:24" x14ac:dyDescent="0.25">
      <c r="A222" s="38" t="s">
        <v>60</v>
      </c>
      <c r="B222" s="39"/>
      <c r="C222" s="39"/>
      <c r="D222" s="43">
        <f t="shared" si="78"/>
        <v>0</v>
      </c>
      <c r="E222" s="39" t="e">
        <f t="shared" si="79"/>
        <v>#DIV/0!</v>
      </c>
      <c r="F222" s="39">
        <f t="shared" si="87"/>
        <v>0</v>
      </c>
      <c r="G222" s="39"/>
      <c r="H222" s="39"/>
      <c r="I222" s="39" t="e">
        <f t="shared" si="86"/>
        <v>#DIV/0!</v>
      </c>
      <c r="J222" s="39" t="e">
        <f t="shared" si="75"/>
        <v>#DIV/0!</v>
      </c>
      <c r="K222" s="39" t="e">
        <f t="shared" si="81"/>
        <v>#DIV/0!</v>
      </c>
      <c r="L222" s="39"/>
      <c r="M222" s="40">
        <v>0.05</v>
      </c>
      <c r="N222" s="40">
        <f t="shared" si="84"/>
        <v>0.05</v>
      </c>
      <c r="O222" s="40">
        <v>0.8</v>
      </c>
      <c r="P222" s="40"/>
      <c r="Q222" s="40" t="e">
        <f t="shared" si="76"/>
        <v>#DIV/0!</v>
      </c>
      <c r="R222" s="40" t="e">
        <f t="shared" si="85"/>
        <v>#DIV/0!</v>
      </c>
      <c r="S222" s="40"/>
      <c r="T222" s="40" t="e">
        <f t="shared" si="77"/>
        <v>#DIV/0!</v>
      </c>
      <c r="U222" s="40" t="e">
        <f t="shared" si="82"/>
        <v>#DIV/0!</v>
      </c>
      <c r="V222" s="41"/>
      <c r="W222" s="41"/>
      <c r="X222" s="41" t="e">
        <f t="shared" si="88"/>
        <v>#DIV/0!</v>
      </c>
    </row>
    <row r="223" spans="1:24" x14ac:dyDescent="0.25">
      <c r="A223" s="33" t="s">
        <v>61</v>
      </c>
      <c r="B223" s="34"/>
      <c r="C223" s="34"/>
      <c r="D223" s="42">
        <f t="shared" si="78"/>
        <v>0</v>
      </c>
      <c r="E223" s="34" t="e">
        <f t="shared" si="79"/>
        <v>#DIV/0!</v>
      </c>
      <c r="F223" s="34">
        <f t="shared" si="87"/>
        <v>0</v>
      </c>
      <c r="G223" s="34"/>
      <c r="H223" s="34"/>
      <c r="I223" s="36" t="e">
        <f t="shared" si="86"/>
        <v>#DIV/0!</v>
      </c>
      <c r="J223" s="34" t="e">
        <f t="shared" si="75"/>
        <v>#DIV/0!</v>
      </c>
      <c r="K223" s="34" t="e">
        <f t="shared" si="81"/>
        <v>#DIV/0!</v>
      </c>
      <c r="L223" s="34"/>
      <c r="M223" s="35">
        <v>0.05</v>
      </c>
      <c r="N223" s="35">
        <f t="shared" si="84"/>
        <v>0.05</v>
      </c>
      <c r="O223" s="35">
        <v>0.8</v>
      </c>
      <c r="P223" s="35"/>
      <c r="Q223" s="35" t="e">
        <f t="shared" si="76"/>
        <v>#DIV/0!</v>
      </c>
      <c r="R223" s="35" t="e">
        <f t="shared" si="85"/>
        <v>#DIV/0!</v>
      </c>
      <c r="S223" s="35"/>
      <c r="T223" s="35" t="e">
        <f t="shared" si="77"/>
        <v>#DIV/0!</v>
      </c>
      <c r="U223" s="35" t="e">
        <f t="shared" si="82"/>
        <v>#DIV/0!</v>
      </c>
      <c r="V223" s="37"/>
      <c r="W223" s="37"/>
      <c r="X223" s="37" t="e">
        <f t="shared" si="88"/>
        <v>#DIV/0!</v>
      </c>
    </row>
    <row r="224" spans="1:24" x14ac:dyDescent="0.25">
      <c r="A224" s="38" t="s">
        <v>62</v>
      </c>
      <c r="B224" s="39"/>
      <c r="C224" s="39"/>
      <c r="D224" s="43">
        <f t="shared" si="78"/>
        <v>0</v>
      </c>
      <c r="E224" s="39" t="e">
        <f t="shared" si="79"/>
        <v>#DIV/0!</v>
      </c>
      <c r="F224" s="39">
        <f t="shared" si="87"/>
        <v>0</v>
      </c>
      <c r="G224" s="39"/>
      <c r="H224" s="39"/>
      <c r="I224" s="39" t="e">
        <f t="shared" si="86"/>
        <v>#DIV/0!</v>
      </c>
      <c r="J224" s="39" t="e">
        <f t="shared" si="75"/>
        <v>#DIV/0!</v>
      </c>
      <c r="K224" s="39" t="e">
        <f t="shared" si="81"/>
        <v>#DIV/0!</v>
      </c>
      <c r="L224" s="39"/>
      <c r="M224" s="40">
        <v>0.05</v>
      </c>
      <c r="N224" s="40">
        <f t="shared" si="84"/>
        <v>0.05</v>
      </c>
      <c r="O224" s="40">
        <v>0.8</v>
      </c>
      <c r="P224" s="40"/>
      <c r="Q224" s="40" t="e">
        <f t="shared" si="76"/>
        <v>#DIV/0!</v>
      </c>
      <c r="R224" s="40" t="e">
        <f t="shared" si="85"/>
        <v>#DIV/0!</v>
      </c>
      <c r="S224" s="40"/>
      <c r="T224" s="40" t="e">
        <f t="shared" si="77"/>
        <v>#DIV/0!</v>
      </c>
      <c r="U224" s="40" t="e">
        <f t="shared" si="82"/>
        <v>#DIV/0!</v>
      </c>
      <c r="V224" s="41"/>
      <c r="W224" s="41"/>
      <c r="X224" s="41" t="e">
        <f t="shared" si="88"/>
        <v>#DIV/0!</v>
      </c>
    </row>
    <row r="225" spans="1:24" x14ac:dyDescent="0.25">
      <c r="A225" s="33" t="s">
        <v>63</v>
      </c>
      <c r="B225" s="34"/>
      <c r="C225" s="34"/>
      <c r="D225" s="42">
        <f t="shared" si="78"/>
        <v>0</v>
      </c>
      <c r="E225" s="34" t="e">
        <f t="shared" si="79"/>
        <v>#DIV/0!</v>
      </c>
      <c r="F225" s="34">
        <f t="shared" si="87"/>
        <v>0</v>
      </c>
      <c r="G225" s="34"/>
      <c r="H225" s="34"/>
      <c r="I225" s="36" t="e">
        <f t="shared" si="86"/>
        <v>#DIV/0!</v>
      </c>
      <c r="J225" s="34" t="e">
        <f t="shared" si="75"/>
        <v>#DIV/0!</v>
      </c>
      <c r="K225" s="34" t="e">
        <f t="shared" si="81"/>
        <v>#DIV/0!</v>
      </c>
      <c r="L225" s="34"/>
      <c r="M225" s="35">
        <v>0.05</v>
      </c>
      <c r="N225" s="35">
        <f t="shared" si="84"/>
        <v>0.05</v>
      </c>
      <c r="O225" s="35">
        <v>0.8</v>
      </c>
      <c r="P225" s="35"/>
      <c r="Q225" s="35" t="e">
        <f t="shared" si="76"/>
        <v>#DIV/0!</v>
      </c>
      <c r="R225" s="35" t="e">
        <f t="shared" si="85"/>
        <v>#DIV/0!</v>
      </c>
      <c r="S225" s="35"/>
      <c r="T225" s="35" t="e">
        <f t="shared" si="77"/>
        <v>#DIV/0!</v>
      </c>
      <c r="U225" s="35" t="e">
        <f t="shared" si="82"/>
        <v>#DIV/0!</v>
      </c>
      <c r="V225" s="37"/>
      <c r="W225" s="37"/>
      <c r="X225" s="37" t="e">
        <f t="shared" si="88"/>
        <v>#DIV/0!</v>
      </c>
    </row>
    <row r="226" spans="1:24" x14ac:dyDescent="0.25">
      <c r="A226" s="38" t="s">
        <v>64</v>
      </c>
      <c r="B226" s="39"/>
      <c r="C226" s="39"/>
      <c r="D226" s="43">
        <f t="shared" si="78"/>
        <v>0</v>
      </c>
      <c r="E226" s="39" t="e">
        <f t="shared" si="79"/>
        <v>#DIV/0!</v>
      </c>
      <c r="F226" s="39">
        <f t="shared" si="87"/>
        <v>0</v>
      </c>
      <c r="G226" s="39"/>
      <c r="H226" s="39"/>
      <c r="I226" s="39" t="e">
        <f t="shared" si="86"/>
        <v>#DIV/0!</v>
      </c>
      <c r="J226" s="39" t="e">
        <f t="shared" si="75"/>
        <v>#DIV/0!</v>
      </c>
      <c r="K226" s="39" t="e">
        <f t="shared" si="81"/>
        <v>#DIV/0!</v>
      </c>
      <c r="L226" s="39"/>
      <c r="M226" s="40">
        <v>0.05</v>
      </c>
      <c r="N226" s="40">
        <f t="shared" si="84"/>
        <v>0.05</v>
      </c>
      <c r="O226" s="40">
        <v>0.8</v>
      </c>
      <c r="P226" s="40"/>
      <c r="Q226" s="40" t="e">
        <f t="shared" si="76"/>
        <v>#DIV/0!</v>
      </c>
      <c r="R226" s="40" t="e">
        <f t="shared" si="85"/>
        <v>#DIV/0!</v>
      </c>
      <c r="S226" s="40"/>
      <c r="T226" s="40" t="e">
        <f t="shared" si="77"/>
        <v>#DIV/0!</v>
      </c>
      <c r="U226" s="40" t="e">
        <f t="shared" si="82"/>
        <v>#DIV/0!</v>
      </c>
      <c r="V226" s="41"/>
      <c r="W226" s="41"/>
      <c r="X226" s="41" t="e">
        <f t="shared" si="88"/>
        <v>#DIV/0!</v>
      </c>
    </row>
    <row r="227" spans="1:24" x14ac:dyDescent="0.25">
      <c r="A227" s="33" t="s">
        <v>65</v>
      </c>
      <c r="B227" s="34"/>
      <c r="C227" s="34"/>
      <c r="D227" s="42">
        <f t="shared" si="78"/>
        <v>0</v>
      </c>
      <c r="E227" s="34" t="e">
        <f t="shared" si="79"/>
        <v>#DIV/0!</v>
      </c>
      <c r="F227" s="34">
        <f t="shared" si="87"/>
        <v>0</v>
      </c>
      <c r="G227" s="34"/>
      <c r="H227" s="34"/>
      <c r="I227" s="36" t="e">
        <f t="shared" si="86"/>
        <v>#DIV/0!</v>
      </c>
      <c r="J227" s="34" t="e">
        <f t="shared" si="75"/>
        <v>#DIV/0!</v>
      </c>
      <c r="K227" s="34" t="e">
        <f t="shared" si="81"/>
        <v>#DIV/0!</v>
      </c>
      <c r="L227" s="34"/>
      <c r="M227" s="35">
        <v>0.05</v>
      </c>
      <c r="N227" s="35">
        <f t="shared" si="84"/>
        <v>0.05</v>
      </c>
      <c r="O227" s="35">
        <v>0.8</v>
      </c>
      <c r="P227" s="35"/>
      <c r="Q227" s="35" t="e">
        <f t="shared" si="76"/>
        <v>#DIV/0!</v>
      </c>
      <c r="R227" s="35" t="e">
        <f t="shared" si="85"/>
        <v>#DIV/0!</v>
      </c>
      <c r="S227" s="35"/>
      <c r="T227" s="35" t="e">
        <f t="shared" si="77"/>
        <v>#DIV/0!</v>
      </c>
      <c r="U227" s="35" t="e">
        <f t="shared" si="82"/>
        <v>#DIV/0!</v>
      </c>
      <c r="V227" s="37"/>
      <c r="W227" s="37"/>
      <c r="X227" s="37" t="e">
        <f t="shared" si="88"/>
        <v>#DIV/0!</v>
      </c>
    </row>
    <row r="228" spans="1:24" x14ac:dyDescent="0.25">
      <c r="A228" s="38" t="s">
        <v>66</v>
      </c>
      <c r="B228" s="39"/>
      <c r="C228" s="39"/>
      <c r="D228" s="43">
        <f t="shared" si="78"/>
        <v>0</v>
      </c>
      <c r="E228" s="39" t="e">
        <f t="shared" si="79"/>
        <v>#DIV/0!</v>
      </c>
      <c r="F228" s="39">
        <f t="shared" si="87"/>
        <v>0</v>
      </c>
      <c r="G228" s="39"/>
      <c r="H228" s="39"/>
      <c r="I228" s="39" t="e">
        <f t="shared" si="86"/>
        <v>#DIV/0!</v>
      </c>
      <c r="J228" s="39" t="e">
        <f t="shared" si="75"/>
        <v>#DIV/0!</v>
      </c>
      <c r="K228" s="39" t="e">
        <f t="shared" si="81"/>
        <v>#DIV/0!</v>
      </c>
      <c r="L228" s="39"/>
      <c r="M228" s="40">
        <v>0.05</v>
      </c>
      <c r="N228" s="40">
        <f t="shared" si="84"/>
        <v>0.05</v>
      </c>
      <c r="O228" s="40">
        <v>0.8</v>
      </c>
      <c r="P228" s="40"/>
      <c r="Q228" s="40" t="e">
        <f t="shared" si="76"/>
        <v>#DIV/0!</v>
      </c>
      <c r="R228" s="40" t="e">
        <f t="shared" si="85"/>
        <v>#DIV/0!</v>
      </c>
      <c r="S228" s="40"/>
      <c r="T228" s="40" t="e">
        <f t="shared" si="77"/>
        <v>#DIV/0!</v>
      </c>
      <c r="U228" s="40" t="e">
        <f t="shared" si="82"/>
        <v>#DIV/0!</v>
      </c>
      <c r="V228" s="41"/>
      <c r="W228" s="41"/>
      <c r="X228" s="41" t="e">
        <f t="shared" si="88"/>
        <v>#DIV/0!</v>
      </c>
    </row>
    <row r="229" spans="1:24" x14ac:dyDescent="0.25">
      <c r="A229" s="33" t="s">
        <v>67</v>
      </c>
      <c r="B229" s="34"/>
      <c r="C229" s="34"/>
      <c r="D229" s="42">
        <f t="shared" si="78"/>
        <v>0</v>
      </c>
      <c r="E229" s="34" t="e">
        <f t="shared" si="79"/>
        <v>#DIV/0!</v>
      </c>
      <c r="F229" s="34">
        <f t="shared" si="87"/>
        <v>0</v>
      </c>
      <c r="G229" s="34"/>
      <c r="H229" s="34"/>
      <c r="I229" s="36" t="e">
        <f t="shared" si="86"/>
        <v>#DIV/0!</v>
      </c>
      <c r="J229" s="34" t="e">
        <f t="shared" si="75"/>
        <v>#DIV/0!</v>
      </c>
      <c r="K229" s="34" t="e">
        <f t="shared" si="81"/>
        <v>#DIV/0!</v>
      </c>
      <c r="L229" s="34"/>
      <c r="M229" s="35">
        <v>0.05</v>
      </c>
      <c r="N229" s="35">
        <f t="shared" si="84"/>
        <v>0.05</v>
      </c>
      <c r="O229" s="35">
        <v>0.8</v>
      </c>
      <c r="P229" s="35"/>
      <c r="Q229" s="35" t="e">
        <f t="shared" si="76"/>
        <v>#DIV/0!</v>
      </c>
      <c r="R229" s="35" t="e">
        <f t="shared" si="85"/>
        <v>#DIV/0!</v>
      </c>
      <c r="S229" s="35"/>
      <c r="T229" s="35" t="e">
        <f t="shared" si="77"/>
        <v>#DIV/0!</v>
      </c>
      <c r="U229" s="35" t="e">
        <f t="shared" si="82"/>
        <v>#DIV/0!</v>
      </c>
      <c r="V229" s="37"/>
      <c r="W229" s="37"/>
      <c r="X229" s="37" t="e">
        <f t="shared" si="88"/>
        <v>#DIV/0!</v>
      </c>
    </row>
    <row r="230" spans="1:24" x14ac:dyDescent="0.25">
      <c r="A230" s="38" t="s">
        <v>68</v>
      </c>
      <c r="B230" s="39"/>
      <c r="C230" s="39"/>
      <c r="D230" s="43">
        <f t="shared" si="78"/>
        <v>0</v>
      </c>
      <c r="E230" s="39" t="e">
        <f t="shared" si="79"/>
        <v>#DIV/0!</v>
      </c>
      <c r="F230" s="39">
        <f t="shared" si="87"/>
        <v>0</v>
      </c>
      <c r="G230" s="39"/>
      <c r="H230" s="39"/>
      <c r="I230" s="39" t="e">
        <f t="shared" si="86"/>
        <v>#DIV/0!</v>
      </c>
      <c r="J230" s="39" t="e">
        <f t="shared" si="75"/>
        <v>#DIV/0!</v>
      </c>
      <c r="K230" s="39" t="e">
        <f t="shared" si="81"/>
        <v>#DIV/0!</v>
      </c>
      <c r="L230" s="39"/>
      <c r="M230" s="40">
        <v>0.05</v>
      </c>
      <c r="N230" s="40">
        <f t="shared" si="84"/>
        <v>0.05</v>
      </c>
      <c r="O230" s="40">
        <v>0.8</v>
      </c>
      <c r="P230" s="40"/>
      <c r="Q230" s="40" t="e">
        <f t="shared" si="76"/>
        <v>#DIV/0!</v>
      </c>
      <c r="R230" s="40" t="e">
        <f t="shared" si="85"/>
        <v>#DIV/0!</v>
      </c>
      <c r="S230" s="40"/>
      <c r="T230" s="40" t="e">
        <f t="shared" si="77"/>
        <v>#DIV/0!</v>
      </c>
      <c r="U230" s="40" t="e">
        <f t="shared" si="82"/>
        <v>#DIV/0!</v>
      </c>
      <c r="V230" s="41"/>
      <c r="W230" s="41"/>
      <c r="X230" s="41" t="e">
        <f t="shared" si="88"/>
        <v>#DIV/0!</v>
      </c>
    </row>
    <row r="231" spans="1:24" x14ac:dyDescent="0.25">
      <c r="A231" s="33" t="s">
        <v>69</v>
      </c>
      <c r="B231" s="34"/>
      <c r="C231" s="34"/>
      <c r="D231" s="42">
        <f t="shared" si="78"/>
        <v>0</v>
      </c>
      <c r="E231" s="34" t="e">
        <f t="shared" si="79"/>
        <v>#DIV/0!</v>
      </c>
      <c r="F231" s="34">
        <f t="shared" si="87"/>
        <v>0</v>
      </c>
      <c r="G231" s="34"/>
      <c r="H231" s="34"/>
      <c r="I231" s="36" t="e">
        <f t="shared" si="86"/>
        <v>#DIV/0!</v>
      </c>
      <c r="J231" s="34" t="e">
        <f t="shared" si="75"/>
        <v>#DIV/0!</v>
      </c>
      <c r="K231" s="34" t="e">
        <f t="shared" si="81"/>
        <v>#DIV/0!</v>
      </c>
      <c r="L231" s="34"/>
      <c r="M231" s="35">
        <v>0.05</v>
      </c>
      <c r="N231" s="35">
        <f t="shared" si="84"/>
        <v>0.05</v>
      </c>
      <c r="O231" s="35">
        <v>0.8</v>
      </c>
      <c r="P231" s="35"/>
      <c r="Q231" s="35" t="e">
        <f t="shared" si="76"/>
        <v>#DIV/0!</v>
      </c>
      <c r="R231" s="35" t="e">
        <f t="shared" si="85"/>
        <v>#DIV/0!</v>
      </c>
      <c r="S231" s="35"/>
      <c r="T231" s="35" t="e">
        <f t="shared" si="77"/>
        <v>#DIV/0!</v>
      </c>
      <c r="U231" s="35" t="e">
        <f t="shared" si="82"/>
        <v>#DIV/0!</v>
      </c>
      <c r="V231" s="37"/>
      <c r="W231" s="37"/>
      <c r="X231" s="37" t="e">
        <f t="shared" si="88"/>
        <v>#DIV/0!</v>
      </c>
    </row>
    <row r="232" spans="1:24" x14ac:dyDescent="0.25">
      <c r="A232" s="38" t="s">
        <v>70</v>
      </c>
      <c r="B232" s="39"/>
      <c r="C232" s="39"/>
      <c r="D232" s="43">
        <f t="shared" si="78"/>
        <v>0</v>
      </c>
      <c r="E232" s="39" t="e">
        <f t="shared" si="79"/>
        <v>#DIV/0!</v>
      </c>
      <c r="F232" s="39">
        <f t="shared" si="87"/>
        <v>0</v>
      </c>
      <c r="G232" s="39"/>
      <c r="H232" s="39"/>
      <c r="I232" s="39" t="e">
        <f t="shared" si="86"/>
        <v>#DIV/0!</v>
      </c>
      <c r="J232" s="39" t="e">
        <f t="shared" si="75"/>
        <v>#DIV/0!</v>
      </c>
      <c r="K232" s="39" t="e">
        <f t="shared" si="81"/>
        <v>#DIV/0!</v>
      </c>
      <c r="L232" s="39"/>
      <c r="M232" s="40">
        <v>0.05</v>
      </c>
      <c r="N232" s="40">
        <f t="shared" si="84"/>
        <v>0.05</v>
      </c>
      <c r="O232" s="40">
        <v>0.8</v>
      </c>
      <c r="P232" s="40"/>
      <c r="Q232" s="40" t="e">
        <f t="shared" si="76"/>
        <v>#DIV/0!</v>
      </c>
      <c r="R232" s="40" t="e">
        <f t="shared" si="85"/>
        <v>#DIV/0!</v>
      </c>
      <c r="S232" s="40"/>
      <c r="T232" s="40" t="e">
        <f t="shared" si="77"/>
        <v>#DIV/0!</v>
      </c>
      <c r="U232" s="40" t="e">
        <f t="shared" si="82"/>
        <v>#DIV/0!</v>
      </c>
      <c r="V232" s="41"/>
      <c r="W232" s="41"/>
      <c r="X232" s="41" t="e">
        <f t="shared" si="88"/>
        <v>#DIV/0!</v>
      </c>
    </row>
    <row r="233" spans="1:24" x14ac:dyDescent="0.25">
      <c r="A233" s="33" t="s">
        <v>71</v>
      </c>
      <c r="B233" s="34"/>
      <c r="C233" s="34"/>
      <c r="D233" s="42">
        <f t="shared" si="78"/>
        <v>0</v>
      </c>
      <c r="E233" s="34" t="e">
        <f t="shared" si="79"/>
        <v>#DIV/0!</v>
      </c>
      <c r="F233" s="34">
        <f t="shared" si="87"/>
        <v>0</v>
      </c>
      <c r="G233" s="34"/>
      <c r="H233" s="34"/>
      <c r="I233" s="36" t="e">
        <f t="shared" si="86"/>
        <v>#DIV/0!</v>
      </c>
      <c r="J233" s="34" t="e">
        <f t="shared" si="75"/>
        <v>#DIV/0!</v>
      </c>
      <c r="K233" s="34" t="e">
        <f t="shared" si="81"/>
        <v>#DIV/0!</v>
      </c>
      <c r="L233" s="34"/>
      <c r="M233" s="35">
        <v>0.05</v>
      </c>
      <c r="N233" s="35">
        <f t="shared" si="84"/>
        <v>0.05</v>
      </c>
      <c r="O233" s="35">
        <v>0.8</v>
      </c>
      <c r="P233" s="35"/>
      <c r="Q233" s="35" t="e">
        <f t="shared" si="76"/>
        <v>#DIV/0!</v>
      </c>
      <c r="R233" s="35" t="e">
        <f t="shared" si="85"/>
        <v>#DIV/0!</v>
      </c>
      <c r="S233" s="35"/>
      <c r="T233" s="35" t="e">
        <f t="shared" si="77"/>
        <v>#DIV/0!</v>
      </c>
      <c r="U233" s="35" t="e">
        <f t="shared" si="82"/>
        <v>#DIV/0!</v>
      </c>
      <c r="V233" s="37"/>
      <c r="W233" s="37"/>
      <c r="X233" s="37" t="e">
        <f t="shared" si="88"/>
        <v>#DIV/0!</v>
      </c>
    </row>
    <row r="234" spans="1:24" x14ac:dyDescent="0.25">
      <c r="A234" s="38" t="s">
        <v>72</v>
      </c>
      <c r="B234" s="39"/>
      <c r="C234" s="39"/>
      <c r="D234" s="43">
        <f t="shared" si="78"/>
        <v>0</v>
      </c>
      <c r="E234" s="39" t="e">
        <f t="shared" si="79"/>
        <v>#DIV/0!</v>
      </c>
      <c r="F234" s="39">
        <f t="shared" si="87"/>
        <v>0</v>
      </c>
      <c r="G234" s="39"/>
      <c r="H234" s="39"/>
      <c r="I234" s="39" t="e">
        <f t="shared" si="86"/>
        <v>#DIV/0!</v>
      </c>
      <c r="J234" s="39" t="e">
        <f t="shared" si="75"/>
        <v>#DIV/0!</v>
      </c>
      <c r="K234" s="39" t="e">
        <f t="shared" si="81"/>
        <v>#DIV/0!</v>
      </c>
      <c r="L234" s="39"/>
      <c r="M234" s="40">
        <v>0.05</v>
      </c>
      <c r="N234" s="40">
        <f t="shared" si="84"/>
        <v>0.05</v>
      </c>
      <c r="O234" s="40">
        <v>0.8</v>
      </c>
      <c r="P234" s="40"/>
      <c r="Q234" s="40" t="e">
        <f t="shared" si="76"/>
        <v>#DIV/0!</v>
      </c>
      <c r="R234" s="40" t="e">
        <f t="shared" si="85"/>
        <v>#DIV/0!</v>
      </c>
      <c r="S234" s="40"/>
      <c r="T234" s="40" t="e">
        <f t="shared" si="77"/>
        <v>#DIV/0!</v>
      </c>
      <c r="U234" s="40" t="e">
        <f t="shared" si="82"/>
        <v>#DIV/0!</v>
      </c>
      <c r="V234" s="41"/>
      <c r="W234" s="41"/>
      <c r="X234" s="41" t="e">
        <f t="shared" si="88"/>
        <v>#DIV/0!</v>
      </c>
    </row>
    <row r="235" spans="1:24" x14ac:dyDescent="0.25">
      <c r="A235" s="33" t="s">
        <v>73</v>
      </c>
      <c r="B235" s="34"/>
      <c r="C235" s="34"/>
      <c r="D235" s="42">
        <f t="shared" si="78"/>
        <v>0</v>
      </c>
      <c r="E235" s="34" t="e">
        <f t="shared" si="79"/>
        <v>#DIV/0!</v>
      </c>
      <c r="F235" s="34">
        <f t="shared" si="87"/>
        <v>0</v>
      </c>
      <c r="G235" s="34"/>
      <c r="H235" s="34"/>
      <c r="I235" s="36" t="e">
        <f t="shared" si="86"/>
        <v>#DIV/0!</v>
      </c>
      <c r="J235" s="34" t="e">
        <f t="shared" si="75"/>
        <v>#DIV/0!</v>
      </c>
      <c r="K235" s="34" t="e">
        <f t="shared" si="81"/>
        <v>#DIV/0!</v>
      </c>
      <c r="L235" s="34"/>
      <c r="M235" s="35">
        <v>0.05</v>
      </c>
      <c r="N235" s="35">
        <f t="shared" si="84"/>
        <v>0.05</v>
      </c>
      <c r="O235" s="35">
        <v>0.8</v>
      </c>
      <c r="P235" s="35"/>
      <c r="Q235" s="35" t="e">
        <f t="shared" si="76"/>
        <v>#DIV/0!</v>
      </c>
      <c r="R235" s="35" t="e">
        <f t="shared" si="85"/>
        <v>#DIV/0!</v>
      </c>
      <c r="S235" s="35"/>
      <c r="T235" s="35" t="e">
        <f t="shared" si="77"/>
        <v>#DIV/0!</v>
      </c>
      <c r="U235" s="35" t="e">
        <f t="shared" si="82"/>
        <v>#DIV/0!</v>
      </c>
      <c r="V235" s="37"/>
      <c r="W235" s="37"/>
      <c r="X235" s="37" t="e">
        <f t="shared" si="88"/>
        <v>#DIV/0!</v>
      </c>
    </row>
    <row r="236" spans="1:24" x14ac:dyDescent="0.25">
      <c r="A236" s="38" t="s">
        <v>74</v>
      </c>
      <c r="B236" s="39"/>
      <c r="C236" s="39"/>
      <c r="D236" s="43">
        <f t="shared" si="78"/>
        <v>0</v>
      </c>
      <c r="E236" s="39" t="e">
        <f t="shared" si="79"/>
        <v>#DIV/0!</v>
      </c>
      <c r="F236" s="39">
        <f t="shared" si="87"/>
        <v>0</v>
      </c>
      <c r="G236" s="39"/>
      <c r="H236" s="39"/>
      <c r="I236" s="39" t="e">
        <f t="shared" si="86"/>
        <v>#DIV/0!</v>
      </c>
      <c r="J236" s="39" t="e">
        <f t="shared" si="75"/>
        <v>#DIV/0!</v>
      </c>
      <c r="K236" s="39" t="e">
        <f t="shared" si="81"/>
        <v>#DIV/0!</v>
      </c>
      <c r="L236" s="39"/>
      <c r="M236" s="40">
        <v>0.05</v>
      </c>
      <c r="N236" s="40">
        <f t="shared" si="84"/>
        <v>0.05</v>
      </c>
      <c r="O236" s="40">
        <v>0.8</v>
      </c>
      <c r="P236" s="40"/>
      <c r="Q236" s="40" t="e">
        <f t="shared" si="76"/>
        <v>#DIV/0!</v>
      </c>
      <c r="R236" s="40" t="e">
        <f t="shared" si="85"/>
        <v>#DIV/0!</v>
      </c>
      <c r="S236" s="40"/>
      <c r="T236" s="40" t="e">
        <f t="shared" si="77"/>
        <v>#DIV/0!</v>
      </c>
      <c r="U236" s="40" t="e">
        <f t="shared" si="82"/>
        <v>#DIV/0!</v>
      </c>
      <c r="V236" s="41"/>
      <c r="W236" s="41"/>
      <c r="X236" s="41" t="e">
        <f t="shared" si="88"/>
        <v>#DIV/0!</v>
      </c>
    </row>
    <row r="237" spans="1:24" x14ac:dyDescent="0.25">
      <c r="A237" s="33" t="s">
        <v>75</v>
      </c>
      <c r="B237" s="34"/>
      <c r="C237" s="34"/>
      <c r="D237" s="42">
        <f t="shared" si="78"/>
        <v>0</v>
      </c>
      <c r="E237" s="34" t="e">
        <f t="shared" si="79"/>
        <v>#DIV/0!</v>
      </c>
      <c r="F237" s="34">
        <f t="shared" si="87"/>
        <v>0</v>
      </c>
      <c r="G237" s="34"/>
      <c r="H237" s="34"/>
      <c r="I237" s="36" t="e">
        <f t="shared" si="86"/>
        <v>#DIV/0!</v>
      </c>
      <c r="J237" s="34" t="e">
        <f t="shared" si="75"/>
        <v>#DIV/0!</v>
      </c>
      <c r="K237" s="34" t="e">
        <f t="shared" si="81"/>
        <v>#DIV/0!</v>
      </c>
      <c r="L237" s="34"/>
      <c r="M237" s="35">
        <v>0.05</v>
      </c>
      <c r="N237" s="35">
        <f t="shared" si="84"/>
        <v>0.05</v>
      </c>
      <c r="O237" s="35">
        <v>0.8</v>
      </c>
      <c r="P237" s="35"/>
      <c r="Q237" s="35" t="e">
        <f t="shared" si="76"/>
        <v>#DIV/0!</v>
      </c>
      <c r="R237" s="35" t="e">
        <f t="shared" si="85"/>
        <v>#DIV/0!</v>
      </c>
      <c r="S237" s="35"/>
      <c r="T237" s="35" t="e">
        <f t="shared" si="77"/>
        <v>#DIV/0!</v>
      </c>
      <c r="U237" s="35" t="e">
        <f t="shared" si="82"/>
        <v>#DIV/0!</v>
      </c>
      <c r="V237" s="37"/>
      <c r="W237" s="37"/>
      <c r="X237" s="37" t="e">
        <f t="shared" si="88"/>
        <v>#DIV/0!</v>
      </c>
    </row>
    <row r="238" spans="1:24" x14ac:dyDescent="0.25">
      <c r="A238" s="38" t="s">
        <v>76</v>
      </c>
      <c r="B238" s="39"/>
      <c r="C238" s="39"/>
      <c r="D238" s="43">
        <f t="shared" si="78"/>
        <v>0</v>
      </c>
      <c r="E238" s="39" t="e">
        <f t="shared" si="79"/>
        <v>#DIV/0!</v>
      </c>
      <c r="F238" s="39">
        <f t="shared" si="87"/>
        <v>0</v>
      </c>
      <c r="G238" s="39"/>
      <c r="H238" s="39"/>
      <c r="I238" s="39" t="e">
        <f t="shared" si="86"/>
        <v>#DIV/0!</v>
      </c>
      <c r="J238" s="39" t="e">
        <f t="shared" si="75"/>
        <v>#DIV/0!</v>
      </c>
      <c r="K238" s="39" t="e">
        <f t="shared" si="81"/>
        <v>#DIV/0!</v>
      </c>
      <c r="L238" s="39"/>
      <c r="M238" s="40">
        <v>0.05</v>
      </c>
      <c r="N238" s="40">
        <f t="shared" si="84"/>
        <v>0.05</v>
      </c>
      <c r="O238" s="40">
        <v>0.8</v>
      </c>
      <c r="P238" s="40"/>
      <c r="Q238" s="40" t="e">
        <f t="shared" si="76"/>
        <v>#DIV/0!</v>
      </c>
      <c r="R238" s="40" t="e">
        <f t="shared" si="85"/>
        <v>#DIV/0!</v>
      </c>
      <c r="S238" s="40"/>
      <c r="T238" s="40" t="e">
        <f t="shared" si="77"/>
        <v>#DIV/0!</v>
      </c>
      <c r="U238" s="40" t="e">
        <f t="shared" si="82"/>
        <v>#DIV/0!</v>
      </c>
      <c r="V238" s="41"/>
      <c r="W238" s="41"/>
      <c r="X238" s="41" t="e">
        <f t="shared" si="88"/>
        <v>#DIV/0!</v>
      </c>
    </row>
    <row r="239" spans="1:24" x14ac:dyDescent="0.25">
      <c r="A239" s="33" t="s">
        <v>77</v>
      </c>
      <c r="B239" s="34"/>
      <c r="C239" s="34"/>
      <c r="D239" s="42">
        <f t="shared" si="78"/>
        <v>0</v>
      </c>
      <c r="E239" s="34" t="e">
        <f t="shared" si="79"/>
        <v>#DIV/0!</v>
      </c>
      <c r="F239" s="34">
        <f t="shared" si="87"/>
        <v>0</v>
      </c>
      <c r="G239" s="34"/>
      <c r="H239" s="34"/>
      <c r="I239" s="36" t="e">
        <f t="shared" si="86"/>
        <v>#DIV/0!</v>
      </c>
      <c r="J239" s="34" t="e">
        <f t="shared" si="75"/>
        <v>#DIV/0!</v>
      </c>
      <c r="K239" s="34" t="e">
        <f t="shared" si="81"/>
        <v>#DIV/0!</v>
      </c>
      <c r="L239" s="34"/>
      <c r="M239" s="35">
        <v>0.05</v>
      </c>
      <c r="N239" s="35">
        <f t="shared" si="84"/>
        <v>0.05</v>
      </c>
      <c r="O239" s="35">
        <v>0.8</v>
      </c>
      <c r="P239" s="35"/>
      <c r="Q239" s="35" t="e">
        <f t="shared" si="76"/>
        <v>#DIV/0!</v>
      </c>
      <c r="R239" s="35" t="e">
        <f t="shared" si="85"/>
        <v>#DIV/0!</v>
      </c>
      <c r="S239" s="35"/>
      <c r="T239" s="35" t="e">
        <f t="shared" si="77"/>
        <v>#DIV/0!</v>
      </c>
      <c r="U239" s="35" t="e">
        <f t="shared" si="82"/>
        <v>#DIV/0!</v>
      </c>
      <c r="V239" s="37"/>
      <c r="W239" s="37"/>
      <c r="X239" s="37" t="e">
        <f t="shared" si="88"/>
        <v>#DIV/0!</v>
      </c>
    </row>
    <row r="240" spans="1:24" x14ac:dyDescent="0.25">
      <c r="A240" s="38" t="s">
        <v>78</v>
      </c>
      <c r="B240" s="39"/>
      <c r="C240" s="39"/>
      <c r="D240" s="43">
        <f t="shared" si="78"/>
        <v>0</v>
      </c>
      <c r="E240" s="39" t="e">
        <f t="shared" si="79"/>
        <v>#DIV/0!</v>
      </c>
      <c r="F240" s="39">
        <f t="shared" si="87"/>
        <v>0</v>
      </c>
      <c r="G240" s="39"/>
      <c r="H240" s="39"/>
      <c r="I240" s="39" t="e">
        <f t="shared" si="86"/>
        <v>#DIV/0!</v>
      </c>
      <c r="J240" s="39" t="e">
        <f t="shared" si="75"/>
        <v>#DIV/0!</v>
      </c>
      <c r="K240" s="39" t="e">
        <f t="shared" si="81"/>
        <v>#DIV/0!</v>
      </c>
      <c r="L240" s="39"/>
      <c r="M240" s="40">
        <v>0.05</v>
      </c>
      <c r="N240" s="40">
        <f t="shared" si="84"/>
        <v>0.05</v>
      </c>
      <c r="O240" s="40">
        <v>0.8</v>
      </c>
      <c r="P240" s="40"/>
      <c r="Q240" s="40" t="e">
        <f t="shared" si="76"/>
        <v>#DIV/0!</v>
      </c>
      <c r="R240" s="40" t="e">
        <f t="shared" si="85"/>
        <v>#DIV/0!</v>
      </c>
      <c r="S240" s="40"/>
      <c r="T240" s="40" t="e">
        <f t="shared" si="77"/>
        <v>#DIV/0!</v>
      </c>
      <c r="U240" s="40" t="e">
        <f t="shared" si="82"/>
        <v>#DIV/0!</v>
      </c>
      <c r="V240" s="41"/>
      <c r="W240" s="41"/>
      <c r="X240" s="41" t="e">
        <f t="shared" si="88"/>
        <v>#DIV/0!</v>
      </c>
    </row>
    <row r="241" spans="1:24" x14ac:dyDescent="0.25">
      <c r="A241" s="33" t="s">
        <v>79</v>
      </c>
      <c r="B241" s="34"/>
      <c r="C241" s="34"/>
      <c r="D241" s="42">
        <f t="shared" si="78"/>
        <v>0</v>
      </c>
      <c r="E241" s="34" t="e">
        <f t="shared" si="79"/>
        <v>#DIV/0!</v>
      </c>
      <c r="F241" s="34">
        <f t="shared" si="87"/>
        <v>0</v>
      </c>
      <c r="G241" s="34"/>
      <c r="H241" s="34"/>
      <c r="I241" s="36" t="e">
        <f t="shared" si="86"/>
        <v>#DIV/0!</v>
      </c>
      <c r="J241" s="34" t="e">
        <f t="shared" si="75"/>
        <v>#DIV/0!</v>
      </c>
      <c r="K241" s="34" t="e">
        <f t="shared" si="81"/>
        <v>#DIV/0!</v>
      </c>
      <c r="L241" s="34"/>
      <c r="M241" s="35">
        <v>0.05</v>
      </c>
      <c r="N241" s="35">
        <f t="shared" si="84"/>
        <v>0.05</v>
      </c>
      <c r="O241" s="35">
        <v>0.8</v>
      </c>
      <c r="P241" s="35"/>
      <c r="Q241" s="35" t="e">
        <f t="shared" si="76"/>
        <v>#DIV/0!</v>
      </c>
      <c r="R241" s="35" t="e">
        <f t="shared" si="85"/>
        <v>#DIV/0!</v>
      </c>
      <c r="S241" s="35"/>
      <c r="T241" s="35" t="e">
        <f t="shared" si="77"/>
        <v>#DIV/0!</v>
      </c>
      <c r="U241" s="35" t="e">
        <f t="shared" si="82"/>
        <v>#DIV/0!</v>
      </c>
      <c r="V241" s="37"/>
      <c r="W241" s="37"/>
      <c r="X241" s="37" t="e">
        <f t="shared" si="88"/>
        <v>#DIV/0!</v>
      </c>
    </row>
    <row r="242" spans="1:24" x14ac:dyDescent="0.25">
      <c r="A242" s="38" t="s">
        <v>80</v>
      </c>
      <c r="B242" s="39"/>
      <c r="C242" s="39"/>
      <c r="D242" s="43">
        <f t="shared" si="78"/>
        <v>0</v>
      </c>
      <c r="E242" s="39" t="e">
        <f t="shared" si="79"/>
        <v>#DIV/0!</v>
      </c>
      <c r="F242" s="39">
        <f t="shared" si="87"/>
        <v>0</v>
      </c>
      <c r="G242" s="39"/>
      <c r="H242" s="39"/>
      <c r="I242" s="39" t="e">
        <f t="shared" si="86"/>
        <v>#DIV/0!</v>
      </c>
      <c r="J242" s="39" t="e">
        <f t="shared" si="75"/>
        <v>#DIV/0!</v>
      </c>
      <c r="K242" s="39" t="e">
        <f t="shared" si="81"/>
        <v>#DIV/0!</v>
      </c>
      <c r="L242" s="39"/>
      <c r="M242" s="40">
        <v>0.05</v>
      </c>
      <c r="N242" s="40">
        <f t="shared" si="84"/>
        <v>0.05</v>
      </c>
      <c r="O242" s="40">
        <v>0.8</v>
      </c>
      <c r="P242" s="40"/>
      <c r="Q242" s="40" t="e">
        <f t="shared" si="76"/>
        <v>#DIV/0!</v>
      </c>
      <c r="R242" s="40" t="e">
        <f t="shared" si="85"/>
        <v>#DIV/0!</v>
      </c>
      <c r="S242" s="40"/>
      <c r="T242" s="40" t="e">
        <f t="shared" si="77"/>
        <v>#DIV/0!</v>
      </c>
      <c r="U242" s="40" t="e">
        <f t="shared" si="82"/>
        <v>#DIV/0!</v>
      </c>
      <c r="V242" s="41"/>
      <c r="W242" s="41"/>
      <c r="X242" s="41" t="e">
        <f t="shared" si="88"/>
        <v>#DIV/0!</v>
      </c>
    </row>
    <row r="243" spans="1:24" x14ac:dyDescent="0.25">
      <c r="A243" s="33" t="s">
        <v>81</v>
      </c>
      <c r="B243" s="34"/>
      <c r="C243" s="34"/>
      <c r="D243" s="42">
        <f t="shared" si="78"/>
        <v>0</v>
      </c>
      <c r="E243" s="34" t="e">
        <f t="shared" si="79"/>
        <v>#DIV/0!</v>
      </c>
      <c r="F243" s="34">
        <f t="shared" si="87"/>
        <v>0</v>
      </c>
      <c r="G243" s="34"/>
      <c r="H243" s="34"/>
      <c r="I243" s="36" t="e">
        <f t="shared" si="86"/>
        <v>#DIV/0!</v>
      </c>
      <c r="J243" s="34" t="e">
        <f t="shared" si="75"/>
        <v>#DIV/0!</v>
      </c>
      <c r="K243" s="34" t="e">
        <f t="shared" si="81"/>
        <v>#DIV/0!</v>
      </c>
      <c r="L243" s="34"/>
      <c r="M243" s="35">
        <v>0.05</v>
      </c>
      <c r="N243" s="35">
        <f t="shared" si="84"/>
        <v>0.05</v>
      </c>
      <c r="O243" s="35">
        <v>0.8</v>
      </c>
      <c r="P243" s="35"/>
      <c r="Q243" s="35" t="e">
        <f t="shared" si="76"/>
        <v>#DIV/0!</v>
      </c>
      <c r="R243" s="35" t="e">
        <f t="shared" si="85"/>
        <v>#DIV/0!</v>
      </c>
      <c r="S243" s="35"/>
      <c r="T243" s="35" t="e">
        <f t="shared" si="77"/>
        <v>#DIV/0!</v>
      </c>
      <c r="U243" s="35" t="e">
        <f t="shared" si="82"/>
        <v>#DIV/0!</v>
      </c>
      <c r="V243" s="37"/>
      <c r="W243" s="37"/>
      <c r="X243" s="37" t="e">
        <f t="shared" si="88"/>
        <v>#DIV/0!</v>
      </c>
    </row>
    <row r="244" spans="1:24" x14ac:dyDescent="0.25">
      <c r="A244" s="38" t="s">
        <v>82</v>
      </c>
      <c r="B244" s="39"/>
      <c r="C244" s="39"/>
      <c r="D244" s="43">
        <f t="shared" si="78"/>
        <v>0</v>
      </c>
      <c r="E244" s="39" t="e">
        <f t="shared" si="79"/>
        <v>#DIV/0!</v>
      </c>
      <c r="F244" s="39">
        <f t="shared" si="87"/>
        <v>0</v>
      </c>
      <c r="G244" s="39"/>
      <c r="H244" s="39"/>
      <c r="I244" s="39" t="e">
        <f t="shared" si="86"/>
        <v>#DIV/0!</v>
      </c>
      <c r="J244" s="39" t="e">
        <f t="shared" si="75"/>
        <v>#DIV/0!</v>
      </c>
      <c r="K244" s="39" t="e">
        <f t="shared" si="81"/>
        <v>#DIV/0!</v>
      </c>
      <c r="L244" s="39"/>
      <c r="M244" s="40">
        <v>0.05</v>
      </c>
      <c r="N244" s="40">
        <f t="shared" si="84"/>
        <v>0.05</v>
      </c>
      <c r="O244" s="40">
        <v>0.8</v>
      </c>
      <c r="P244" s="40"/>
      <c r="Q244" s="40" t="e">
        <f t="shared" si="76"/>
        <v>#DIV/0!</v>
      </c>
      <c r="R244" s="40" t="e">
        <f t="shared" si="85"/>
        <v>#DIV/0!</v>
      </c>
      <c r="S244" s="40"/>
      <c r="T244" s="40" t="e">
        <f t="shared" si="77"/>
        <v>#DIV/0!</v>
      </c>
      <c r="U244" s="40" t="e">
        <f t="shared" si="82"/>
        <v>#DIV/0!</v>
      </c>
      <c r="V244" s="41"/>
      <c r="W244" s="41"/>
      <c r="X244" s="41" t="e">
        <f t="shared" si="88"/>
        <v>#DIV/0!</v>
      </c>
    </row>
    <row r="245" spans="1:24" x14ac:dyDescent="0.25">
      <c r="A245" s="33" t="s">
        <v>83</v>
      </c>
      <c r="B245" s="34"/>
      <c r="C245" s="34"/>
      <c r="D245" s="42">
        <f t="shared" si="78"/>
        <v>0</v>
      </c>
      <c r="E245" s="34" t="e">
        <f t="shared" si="79"/>
        <v>#DIV/0!</v>
      </c>
      <c r="F245" s="34">
        <f t="shared" si="87"/>
        <v>0</v>
      </c>
      <c r="G245" s="34"/>
      <c r="H245" s="34"/>
      <c r="I245" s="36" t="e">
        <f t="shared" si="86"/>
        <v>#DIV/0!</v>
      </c>
      <c r="J245" s="34" t="e">
        <f t="shared" si="75"/>
        <v>#DIV/0!</v>
      </c>
      <c r="K245" s="34" t="e">
        <f t="shared" si="81"/>
        <v>#DIV/0!</v>
      </c>
      <c r="L245" s="34"/>
      <c r="M245" s="35">
        <v>0.05</v>
      </c>
      <c r="N245" s="35">
        <f t="shared" si="84"/>
        <v>0.05</v>
      </c>
      <c r="O245" s="35">
        <v>0.8</v>
      </c>
      <c r="P245" s="35"/>
      <c r="Q245" s="35" t="e">
        <f t="shared" si="76"/>
        <v>#DIV/0!</v>
      </c>
      <c r="R245" s="35" t="e">
        <f t="shared" si="85"/>
        <v>#DIV/0!</v>
      </c>
      <c r="S245" s="35"/>
      <c r="T245" s="35" t="e">
        <f t="shared" si="77"/>
        <v>#DIV/0!</v>
      </c>
      <c r="U245" s="35" t="e">
        <f t="shared" si="82"/>
        <v>#DIV/0!</v>
      </c>
      <c r="V245" s="37"/>
      <c r="W245" s="37"/>
      <c r="X245" s="37" t="e">
        <f t="shared" si="88"/>
        <v>#DIV/0!</v>
      </c>
    </row>
    <row r="246" spans="1:24" x14ac:dyDescent="0.25">
      <c r="A246" s="38" t="s">
        <v>84</v>
      </c>
      <c r="B246" s="39"/>
      <c r="C246" s="39"/>
      <c r="D246" s="43">
        <f t="shared" si="78"/>
        <v>0</v>
      </c>
      <c r="E246" s="39" t="e">
        <f t="shared" si="79"/>
        <v>#DIV/0!</v>
      </c>
      <c r="F246" s="39">
        <f t="shared" si="87"/>
        <v>0</v>
      </c>
      <c r="G246" s="39"/>
      <c r="H246" s="39"/>
      <c r="I246" s="39" t="e">
        <f t="shared" si="86"/>
        <v>#DIV/0!</v>
      </c>
      <c r="J246" s="39" t="e">
        <f t="shared" si="75"/>
        <v>#DIV/0!</v>
      </c>
      <c r="K246" s="39" t="e">
        <f t="shared" si="81"/>
        <v>#DIV/0!</v>
      </c>
      <c r="L246" s="39"/>
      <c r="M246" s="40">
        <v>0.05</v>
      </c>
      <c r="N246" s="40">
        <f t="shared" si="84"/>
        <v>0.05</v>
      </c>
      <c r="O246" s="40">
        <v>0.8</v>
      </c>
      <c r="P246" s="40"/>
      <c r="Q246" s="40" t="e">
        <f t="shared" si="76"/>
        <v>#DIV/0!</v>
      </c>
      <c r="R246" s="40" t="e">
        <f t="shared" si="85"/>
        <v>#DIV/0!</v>
      </c>
      <c r="S246" s="40"/>
      <c r="T246" s="40" t="e">
        <f t="shared" si="77"/>
        <v>#DIV/0!</v>
      </c>
      <c r="U246" s="40" t="e">
        <f t="shared" si="82"/>
        <v>#DIV/0!</v>
      </c>
      <c r="V246" s="41"/>
      <c r="W246" s="41"/>
      <c r="X246" s="41" t="e">
        <f t="shared" si="88"/>
        <v>#DIV/0!</v>
      </c>
    </row>
    <row r="247" spans="1:24" x14ac:dyDescent="0.25">
      <c r="A247" s="33" t="s">
        <v>85</v>
      </c>
      <c r="B247" s="34"/>
      <c r="C247" s="34"/>
      <c r="D247" s="42">
        <f t="shared" si="78"/>
        <v>0</v>
      </c>
      <c r="E247" s="34" t="e">
        <f t="shared" si="79"/>
        <v>#DIV/0!</v>
      </c>
      <c r="F247" s="34">
        <f t="shared" si="87"/>
        <v>0</v>
      </c>
      <c r="G247" s="34"/>
      <c r="H247" s="34"/>
      <c r="I247" s="36" t="e">
        <f t="shared" si="86"/>
        <v>#DIV/0!</v>
      </c>
      <c r="J247" s="34" t="e">
        <f t="shared" si="75"/>
        <v>#DIV/0!</v>
      </c>
      <c r="K247" s="34" t="e">
        <f t="shared" si="81"/>
        <v>#DIV/0!</v>
      </c>
      <c r="L247" s="34"/>
      <c r="M247" s="35">
        <v>0.05</v>
      </c>
      <c r="N247" s="35">
        <f t="shared" si="84"/>
        <v>0.05</v>
      </c>
      <c r="O247" s="35">
        <v>0.8</v>
      </c>
      <c r="P247" s="35"/>
      <c r="Q247" s="35" t="e">
        <f t="shared" si="76"/>
        <v>#DIV/0!</v>
      </c>
      <c r="R247" s="35" t="e">
        <f t="shared" si="85"/>
        <v>#DIV/0!</v>
      </c>
      <c r="S247" s="35"/>
      <c r="T247" s="35" t="e">
        <f t="shared" si="77"/>
        <v>#DIV/0!</v>
      </c>
      <c r="U247" s="35" t="e">
        <f t="shared" si="82"/>
        <v>#DIV/0!</v>
      </c>
      <c r="V247" s="37"/>
      <c r="W247" s="37"/>
      <c r="X247" s="37" t="e">
        <f t="shared" si="88"/>
        <v>#DIV/0!</v>
      </c>
    </row>
    <row r="248" spans="1:24" x14ac:dyDescent="0.25">
      <c r="A248" s="38" t="s">
        <v>86</v>
      </c>
      <c r="B248" s="39"/>
      <c r="C248" s="39"/>
      <c r="D248" s="43">
        <f t="shared" si="78"/>
        <v>0</v>
      </c>
      <c r="E248" s="39" t="e">
        <f t="shared" si="79"/>
        <v>#DIV/0!</v>
      </c>
      <c r="F248" s="39">
        <f t="shared" si="87"/>
        <v>0</v>
      </c>
      <c r="G248" s="39"/>
      <c r="H248" s="39"/>
      <c r="I248" s="39" t="e">
        <f t="shared" si="86"/>
        <v>#DIV/0!</v>
      </c>
      <c r="J248" s="39" t="e">
        <f t="shared" si="75"/>
        <v>#DIV/0!</v>
      </c>
      <c r="K248" s="39" t="e">
        <f t="shared" si="81"/>
        <v>#DIV/0!</v>
      </c>
      <c r="L248" s="39"/>
      <c r="M248" s="40">
        <v>0.05</v>
      </c>
      <c r="N248" s="40">
        <f t="shared" si="84"/>
        <v>0.05</v>
      </c>
      <c r="O248" s="40">
        <v>0.8</v>
      </c>
      <c r="P248" s="40"/>
      <c r="Q248" s="40" t="e">
        <f t="shared" si="76"/>
        <v>#DIV/0!</v>
      </c>
      <c r="R248" s="40" t="e">
        <f t="shared" si="85"/>
        <v>#DIV/0!</v>
      </c>
      <c r="S248" s="40"/>
      <c r="T248" s="40" t="e">
        <f t="shared" si="77"/>
        <v>#DIV/0!</v>
      </c>
      <c r="U248" s="40" t="e">
        <f t="shared" si="82"/>
        <v>#DIV/0!</v>
      </c>
      <c r="V248" s="41"/>
      <c r="W248" s="41"/>
      <c r="X248" s="41" t="e">
        <f t="shared" si="88"/>
        <v>#DIV/0!</v>
      </c>
    </row>
    <row r="249" spans="1:24" x14ac:dyDescent="0.25">
      <c r="A249" s="33" t="s">
        <v>87</v>
      </c>
      <c r="B249" s="34"/>
      <c r="C249" s="34"/>
      <c r="D249" s="42">
        <f t="shared" si="78"/>
        <v>0</v>
      </c>
      <c r="E249" s="34" t="e">
        <f t="shared" si="79"/>
        <v>#DIV/0!</v>
      </c>
      <c r="F249" s="34">
        <f t="shared" si="87"/>
        <v>0</v>
      </c>
      <c r="G249" s="34"/>
      <c r="H249" s="34"/>
      <c r="I249" s="36" t="e">
        <f t="shared" si="86"/>
        <v>#DIV/0!</v>
      </c>
      <c r="J249" s="34" t="e">
        <f t="shared" si="75"/>
        <v>#DIV/0!</v>
      </c>
      <c r="K249" s="34" t="e">
        <f t="shared" si="81"/>
        <v>#DIV/0!</v>
      </c>
      <c r="L249" s="34"/>
      <c r="M249" s="35">
        <v>0.05</v>
      </c>
      <c r="N249" s="35">
        <f t="shared" si="84"/>
        <v>0.05</v>
      </c>
      <c r="O249" s="35">
        <v>0.8</v>
      </c>
      <c r="P249" s="35"/>
      <c r="Q249" s="35" t="e">
        <f t="shared" si="76"/>
        <v>#DIV/0!</v>
      </c>
      <c r="R249" s="35" t="e">
        <f t="shared" si="85"/>
        <v>#DIV/0!</v>
      </c>
      <c r="S249" s="35"/>
      <c r="T249" s="35" t="e">
        <f t="shared" ref="T249:T265" si="89">S249/G249</f>
        <v>#DIV/0!</v>
      </c>
      <c r="U249" s="35" t="e">
        <f t="shared" si="82"/>
        <v>#DIV/0!</v>
      </c>
      <c r="V249" s="37"/>
      <c r="W249" s="37"/>
      <c r="X249" s="37" t="e">
        <f t="shared" si="88"/>
        <v>#DIV/0!</v>
      </c>
    </row>
    <row r="250" spans="1:24" x14ac:dyDescent="0.25">
      <c r="A250" s="38" t="s">
        <v>88</v>
      </c>
      <c r="B250" s="39"/>
      <c r="C250" s="39"/>
      <c r="D250" s="43">
        <f t="shared" si="78"/>
        <v>0</v>
      </c>
      <c r="E250" s="39" t="e">
        <f t="shared" si="79"/>
        <v>#DIV/0!</v>
      </c>
      <c r="F250" s="39">
        <f t="shared" si="87"/>
        <v>0</v>
      </c>
      <c r="G250" s="39"/>
      <c r="H250" s="39"/>
      <c r="I250" s="39" t="e">
        <f t="shared" si="86"/>
        <v>#DIV/0!</v>
      </c>
      <c r="J250" s="39" t="e">
        <f t="shared" si="75"/>
        <v>#DIV/0!</v>
      </c>
      <c r="K250" s="39" t="e">
        <f>H250/D250</f>
        <v>#DIV/0!</v>
      </c>
      <c r="L250" s="39"/>
      <c r="M250" s="40">
        <v>0.05</v>
      </c>
      <c r="N250" s="40">
        <f t="shared" si="84"/>
        <v>0.05</v>
      </c>
      <c r="O250" s="40">
        <v>0.8</v>
      </c>
      <c r="P250" s="40"/>
      <c r="Q250" s="40" t="e">
        <f t="shared" si="76"/>
        <v>#DIV/0!</v>
      </c>
      <c r="R250" s="40" t="e">
        <f t="shared" si="85"/>
        <v>#DIV/0!</v>
      </c>
      <c r="S250" s="40"/>
      <c r="T250" s="40" t="e">
        <f t="shared" si="89"/>
        <v>#DIV/0!</v>
      </c>
      <c r="U250" s="40" t="e">
        <f t="shared" si="82"/>
        <v>#DIV/0!</v>
      </c>
      <c r="V250" s="41"/>
      <c r="W250" s="41"/>
      <c r="X250" s="41" t="e">
        <f t="shared" si="88"/>
        <v>#DIV/0!</v>
      </c>
    </row>
    <row r="251" spans="1:24" x14ac:dyDescent="0.25">
      <c r="A251" s="33" t="s">
        <v>89</v>
      </c>
      <c r="B251" s="34"/>
      <c r="C251" s="34"/>
      <c r="D251" s="42">
        <f t="shared" si="78"/>
        <v>0</v>
      </c>
      <c r="E251" s="34" t="e">
        <f t="shared" si="79"/>
        <v>#DIV/0!</v>
      </c>
      <c r="F251" s="34">
        <f t="shared" si="87"/>
        <v>0</v>
      </c>
      <c r="G251" s="34"/>
      <c r="H251" s="34"/>
      <c r="I251" s="36" t="e">
        <f t="shared" si="86"/>
        <v>#DIV/0!</v>
      </c>
      <c r="J251" s="34" t="e">
        <f t="shared" si="75"/>
        <v>#DIV/0!</v>
      </c>
      <c r="K251" s="34" t="e">
        <f>H251/D251</f>
        <v>#DIV/0!</v>
      </c>
      <c r="L251" s="34"/>
      <c r="M251" s="35">
        <v>0.05</v>
      </c>
      <c r="N251" s="35">
        <f t="shared" si="84"/>
        <v>0.05</v>
      </c>
      <c r="O251" s="35">
        <v>0.8</v>
      </c>
      <c r="P251" s="35"/>
      <c r="Q251" s="35" t="e">
        <f t="shared" si="76"/>
        <v>#DIV/0!</v>
      </c>
      <c r="R251" s="35" t="e">
        <f t="shared" si="85"/>
        <v>#DIV/0!</v>
      </c>
      <c r="S251" s="35"/>
      <c r="T251" s="35" t="e">
        <f t="shared" si="89"/>
        <v>#DIV/0!</v>
      </c>
      <c r="U251" s="35" t="e">
        <f t="shared" si="82"/>
        <v>#DIV/0!</v>
      </c>
      <c r="V251" s="37"/>
      <c r="W251" s="37"/>
      <c r="X251" s="37" t="e">
        <f t="shared" si="88"/>
        <v>#DIV/0!</v>
      </c>
    </row>
    <row r="252" spans="1:24" x14ac:dyDescent="0.25">
      <c r="A252" s="38" t="s">
        <v>90</v>
      </c>
      <c r="B252" s="39"/>
      <c r="C252" s="39"/>
      <c r="D252" s="43">
        <f t="shared" si="78"/>
        <v>0</v>
      </c>
      <c r="E252" s="39" t="e">
        <f t="shared" si="79"/>
        <v>#DIV/0!</v>
      </c>
      <c r="F252" s="39">
        <f t="shared" si="87"/>
        <v>0</v>
      </c>
      <c r="G252" s="39"/>
      <c r="H252" s="39"/>
      <c r="I252" s="39" t="e">
        <f t="shared" si="86"/>
        <v>#DIV/0!</v>
      </c>
      <c r="J252" s="39" t="e">
        <f t="shared" si="75"/>
        <v>#DIV/0!</v>
      </c>
      <c r="K252" s="39" t="e">
        <f t="shared" ref="K252:K256" si="90">H252/D252</f>
        <v>#DIV/0!</v>
      </c>
      <c r="L252" s="39"/>
      <c r="M252" s="40">
        <v>0.05</v>
      </c>
      <c r="N252" s="40">
        <f t="shared" si="84"/>
        <v>0.05</v>
      </c>
      <c r="O252" s="40">
        <v>0.8</v>
      </c>
      <c r="P252" s="40"/>
      <c r="Q252" s="40" t="e">
        <f t="shared" si="76"/>
        <v>#DIV/0!</v>
      </c>
      <c r="R252" s="40" t="e">
        <f t="shared" si="85"/>
        <v>#DIV/0!</v>
      </c>
      <c r="S252" s="40"/>
      <c r="T252" s="40" t="e">
        <f t="shared" si="89"/>
        <v>#DIV/0!</v>
      </c>
      <c r="U252" s="40" t="e">
        <f t="shared" si="82"/>
        <v>#DIV/0!</v>
      </c>
      <c r="V252" s="41"/>
      <c r="W252" s="41"/>
      <c r="X252" s="41" t="e">
        <f t="shared" si="88"/>
        <v>#DIV/0!</v>
      </c>
    </row>
    <row r="253" spans="1:24" x14ac:dyDescent="0.25">
      <c r="A253" s="33" t="s">
        <v>91</v>
      </c>
      <c r="B253" s="34"/>
      <c r="C253" s="34"/>
      <c r="D253" s="42">
        <f t="shared" si="78"/>
        <v>0</v>
      </c>
      <c r="E253" s="34" t="e">
        <f t="shared" si="79"/>
        <v>#DIV/0!</v>
      </c>
      <c r="F253" s="34">
        <f t="shared" si="87"/>
        <v>0</v>
      </c>
      <c r="G253" s="34"/>
      <c r="H253" s="34"/>
      <c r="I253" s="36" t="e">
        <f t="shared" si="86"/>
        <v>#DIV/0!</v>
      </c>
      <c r="J253" s="34" t="e">
        <f t="shared" si="75"/>
        <v>#DIV/0!</v>
      </c>
      <c r="K253" s="34" t="e">
        <f t="shared" si="90"/>
        <v>#DIV/0!</v>
      </c>
      <c r="L253" s="34"/>
      <c r="M253" s="35">
        <v>0.05</v>
      </c>
      <c r="N253" s="35">
        <f t="shared" si="84"/>
        <v>0.05</v>
      </c>
      <c r="O253" s="35">
        <v>0.8</v>
      </c>
      <c r="P253" s="35"/>
      <c r="Q253" s="35" t="e">
        <f t="shared" si="76"/>
        <v>#DIV/0!</v>
      </c>
      <c r="R253" s="35" t="e">
        <f t="shared" si="85"/>
        <v>#DIV/0!</v>
      </c>
      <c r="S253" s="35"/>
      <c r="T253" s="35" t="e">
        <f t="shared" si="89"/>
        <v>#DIV/0!</v>
      </c>
      <c r="U253" s="35" t="e">
        <f t="shared" si="82"/>
        <v>#DIV/0!</v>
      </c>
      <c r="V253" s="37"/>
      <c r="W253" s="37"/>
      <c r="X253" s="37" t="e">
        <f t="shared" si="88"/>
        <v>#DIV/0!</v>
      </c>
    </row>
    <row r="254" spans="1:24" x14ac:dyDescent="0.25">
      <c r="A254" s="38" t="s">
        <v>92</v>
      </c>
      <c r="B254" s="39"/>
      <c r="C254" s="39"/>
      <c r="D254" s="43">
        <f t="shared" si="78"/>
        <v>0</v>
      </c>
      <c r="E254" s="39" t="e">
        <f t="shared" si="79"/>
        <v>#DIV/0!</v>
      </c>
      <c r="F254" s="39">
        <f t="shared" si="87"/>
        <v>0</v>
      </c>
      <c r="G254" s="39"/>
      <c r="H254" s="39"/>
      <c r="I254" s="39" t="e">
        <f t="shared" si="86"/>
        <v>#DIV/0!</v>
      </c>
      <c r="J254" s="39" t="e">
        <f t="shared" si="75"/>
        <v>#DIV/0!</v>
      </c>
      <c r="K254" s="39" t="e">
        <f t="shared" si="90"/>
        <v>#DIV/0!</v>
      </c>
      <c r="L254" s="39"/>
      <c r="M254" s="40">
        <v>0.05</v>
      </c>
      <c r="N254" s="40">
        <f t="shared" si="84"/>
        <v>0.05</v>
      </c>
      <c r="O254" s="40">
        <v>0.8</v>
      </c>
      <c r="P254" s="40"/>
      <c r="Q254" s="40" t="e">
        <f t="shared" si="76"/>
        <v>#DIV/0!</v>
      </c>
      <c r="R254" s="40" t="e">
        <f t="shared" si="85"/>
        <v>#DIV/0!</v>
      </c>
      <c r="S254" s="40"/>
      <c r="T254" s="40" t="e">
        <f t="shared" si="89"/>
        <v>#DIV/0!</v>
      </c>
      <c r="U254" s="40" t="e">
        <f t="shared" si="82"/>
        <v>#DIV/0!</v>
      </c>
      <c r="V254" s="41"/>
      <c r="W254" s="41"/>
      <c r="X254" s="41" t="e">
        <f t="shared" si="88"/>
        <v>#DIV/0!</v>
      </c>
    </row>
    <row r="255" spans="1:24" x14ac:dyDescent="0.25">
      <c r="A255" s="33" t="s">
        <v>93</v>
      </c>
      <c r="B255" s="34"/>
      <c r="C255" s="34"/>
      <c r="D255" s="42">
        <f t="shared" si="78"/>
        <v>0</v>
      </c>
      <c r="E255" s="34" t="e">
        <f t="shared" si="79"/>
        <v>#DIV/0!</v>
      </c>
      <c r="F255" s="34">
        <f t="shared" si="87"/>
        <v>0</v>
      </c>
      <c r="G255" s="34"/>
      <c r="H255" s="34"/>
      <c r="I255" s="36" t="e">
        <f t="shared" si="86"/>
        <v>#DIV/0!</v>
      </c>
      <c r="J255" s="34" t="e">
        <f t="shared" si="75"/>
        <v>#DIV/0!</v>
      </c>
      <c r="K255" s="34" t="e">
        <f t="shared" si="90"/>
        <v>#DIV/0!</v>
      </c>
      <c r="L255" s="34"/>
      <c r="M255" s="35">
        <v>0.05</v>
      </c>
      <c r="N255" s="35">
        <f t="shared" si="84"/>
        <v>0.05</v>
      </c>
      <c r="O255" s="35">
        <v>0.8</v>
      </c>
      <c r="P255" s="35"/>
      <c r="Q255" s="35" t="e">
        <f t="shared" si="76"/>
        <v>#DIV/0!</v>
      </c>
      <c r="R255" s="35" t="e">
        <f t="shared" si="85"/>
        <v>#DIV/0!</v>
      </c>
      <c r="S255" s="35"/>
      <c r="T255" s="35" t="e">
        <f t="shared" si="89"/>
        <v>#DIV/0!</v>
      </c>
      <c r="U255" s="35" t="e">
        <f t="shared" si="82"/>
        <v>#DIV/0!</v>
      </c>
      <c r="V255" s="37"/>
      <c r="W255" s="37"/>
      <c r="X255" s="37" t="e">
        <f t="shared" si="88"/>
        <v>#DIV/0!</v>
      </c>
    </row>
    <row r="256" spans="1:24" x14ac:dyDescent="0.25">
      <c r="A256" s="38" t="s">
        <v>94</v>
      </c>
      <c r="B256" s="39"/>
      <c r="C256" s="39"/>
      <c r="D256" s="43">
        <f t="shared" si="78"/>
        <v>0</v>
      </c>
      <c r="E256" s="39" t="e">
        <f t="shared" si="79"/>
        <v>#DIV/0!</v>
      </c>
      <c r="F256" s="39">
        <f t="shared" si="87"/>
        <v>0</v>
      </c>
      <c r="G256" s="39"/>
      <c r="H256" s="39"/>
      <c r="I256" s="39" t="e">
        <f t="shared" si="86"/>
        <v>#DIV/0!</v>
      </c>
      <c r="J256" s="39" t="e">
        <f t="shared" si="75"/>
        <v>#DIV/0!</v>
      </c>
      <c r="K256" s="39" t="e">
        <f t="shared" si="90"/>
        <v>#DIV/0!</v>
      </c>
      <c r="L256" s="39"/>
      <c r="M256" s="40">
        <v>0.05</v>
      </c>
      <c r="N256" s="40">
        <f t="shared" si="84"/>
        <v>0.05</v>
      </c>
      <c r="O256" s="40">
        <v>0.8</v>
      </c>
      <c r="P256" s="40"/>
      <c r="Q256" s="40" t="e">
        <f t="shared" si="76"/>
        <v>#DIV/0!</v>
      </c>
      <c r="R256" s="40" t="e">
        <f t="shared" si="85"/>
        <v>#DIV/0!</v>
      </c>
      <c r="S256" s="40"/>
      <c r="T256" s="40" t="e">
        <f t="shared" si="89"/>
        <v>#DIV/0!</v>
      </c>
      <c r="U256" s="40" t="e">
        <f t="shared" si="82"/>
        <v>#DIV/0!</v>
      </c>
      <c r="V256" s="41"/>
      <c r="W256" s="41"/>
      <c r="X256" s="41" t="e">
        <f t="shared" si="88"/>
        <v>#DIV/0!</v>
      </c>
    </row>
    <row r="257" spans="1:24" x14ac:dyDescent="0.25">
      <c r="A257" s="33" t="s">
        <v>95</v>
      </c>
      <c r="B257" s="34"/>
      <c r="C257" s="34"/>
      <c r="D257" s="42">
        <f t="shared" si="78"/>
        <v>0</v>
      </c>
      <c r="E257" s="34" t="e">
        <f t="shared" si="79"/>
        <v>#DIV/0!</v>
      </c>
      <c r="F257" s="34">
        <f t="shared" si="87"/>
        <v>0</v>
      </c>
      <c r="G257" s="34"/>
      <c r="H257" s="34"/>
      <c r="I257" s="36" t="e">
        <f t="shared" si="86"/>
        <v>#DIV/0!</v>
      </c>
      <c r="J257" s="34" t="e">
        <f t="shared" si="75"/>
        <v>#DIV/0!</v>
      </c>
      <c r="K257" s="34" t="e">
        <f>H257/D257</f>
        <v>#DIV/0!</v>
      </c>
      <c r="L257" s="34"/>
      <c r="M257" s="35">
        <v>0.05</v>
      </c>
      <c r="N257" s="35">
        <f t="shared" si="84"/>
        <v>0.05</v>
      </c>
      <c r="O257" s="35">
        <v>0.8</v>
      </c>
      <c r="P257" s="35"/>
      <c r="Q257" s="35" t="e">
        <f t="shared" si="76"/>
        <v>#DIV/0!</v>
      </c>
      <c r="R257" s="35" t="e">
        <f t="shared" si="85"/>
        <v>#DIV/0!</v>
      </c>
      <c r="S257" s="35"/>
      <c r="T257" s="35" t="e">
        <f t="shared" si="89"/>
        <v>#DIV/0!</v>
      </c>
      <c r="U257" s="35" t="e">
        <f t="shared" si="82"/>
        <v>#DIV/0!</v>
      </c>
      <c r="V257" s="37"/>
      <c r="W257" s="37"/>
      <c r="X257" s="37" t="e">
        <f t="shared" si="88"/>
        <v>#DIV/0!</v>
      </c>
    </row>
    <row r="258" spans="1:24" x14ac:dyDescent="0.25">
      <c r="A258" s="38" t="s">
        <v>96</v>
      </c>
      <c r="B258" s="39"/>
      <c r="C258" s="39"/>
      <c r="D258" s="43">
        <f t="shared" si="78"/>
        <v>0</v>
      </c>
      <c r="E258" s="39" t="e">
        <f t="shared" si="79"/>
        <v>#DIV/0!</v>
      </c>
      <c r="F258" s="39">
        <f t="shared" si="87"/>
        <v>0</v>
      </c>
      <c r="G258" s="39"/>
      <c r="H258" s="39"/>
      <c r="I258" s="39" t="e">
        <f t="shared" si="86"/>
        <v>#DIV/0!</v>
      </c>
      <c r="J258" s="39" t="e">
        <f t="shared" si="75"/>
        <v>#DIV/0!</v>
      </c>
      <c r="K258" s="39" t="e">
        <f t="shared" ref="K258" si="91">H258/D258</f>
        <v>#DIV/0!</v>
      </c>
      <c r="L258" s="39"/>
      <c r="M258" s="40">
        <v>0.05</v>
      </c>
      <c r="N258" s="40">
        <f t="shared" si="84"/>
        <v>0.05</v>
      </c>
      <c r="O258" s="40">
        <v>0.8</v>
      </c>
      <c r="P258" s="40"/>
      <c r="Q258" s="40" t="e">
        <f t="shared" si="76"/>
        <v>#DIV/0!</v>
      </c>
      <c r="R258" s="40" t="e">
        <f t="shared" si="85"/>
        <v>#DIV/0!</v>
      </c>
      <c r="S258" s="40"/>
      <c r="T258" s="40" t="e">
        <f t="shared" si="89"/>
        <v>#DIV/0!</v>
      </c>
      <c r="U258" s="40" t="e">
        <f t="shared" si="82"/>
        <v>#DIV/0!</v>
      </c>
      <c r="V258" s="41"/>
      <c r="W258" s="41"/>
      <c r="X258" s="41" t="e">
        <f t="shared" si="88"/>
        <v>#DIV/0!</v>
      </c>
    </row>
    <row r="259" spans="1:24" x14ac:dyDescent="0.25">
      <c r="A259" s="33" t="s">
        <v>97</v>
      </c>
      <c r="B259" s="34"/>
      <c r="C259" s="34"/>
      <c r="D259" s="42">
        <f t="shared" si="78"/>
        <v>0</v>
      </c>
      <c r="E259" s="34" t="e">
        <f t="shared" si="79"/>
        <v>#DIV/0!</v>
      </c>
      <c r="F259" s="34">
        <f t="shared" si="87"/>
        <v>0</v>
      </c>
      <c r="G259" s="34"/>
      <c r="H259" s="34"/>
      <c r="I259" s="36" t="e">
        <f t="shared" si="86"/>
        <v>#DIV/0!</v>
      </c>
      <c r="J259" s="34" t="e">
        <f t="shared" si="75"/>
        <v>#DIV/0!</v>
      </c>
      <c r="K259" s="34" t="e">
        <f>H259/D259</f>
        <v>#DIV/0!</v>
      </c>
      <c r="L259" s="34"/>
      <c r="M259" s="35">
        <v>0.05</v>
      </c>
      <c r="N259" s="35">
        <f t="shared" si="84"/>
        <v>0.05</v>
      </c>
      <c r="O259" s="35">
        <v>0.8</v>
      </c>
      <c r="P259" s="35"/>
      <c r="Q259" s="35" t="e">
        <f t="shared" si="76"/>
        <v>#DIV/0!</v>
      </c>
      <c r="R259" s="35" t="e">
        <f t="shared" si="85"/>
        <v>#DIV/0!</v>
      </c>
      <c r="S259" s="35"/>
      <c r="T259" s="35" t="e">
        <f t="shared" si="89"/>
        <v>#DIV/0!</v>
      </c>
      <c r="U259" s="35" t="e">
        <f t="shared" si="82"/>
        <v>#DIV/0!</v>
      </c>
      <c r="V259" s="37"/>
      <c r="W259" s="37"/>
      <c r="X259" s="37" t="e">
        <f t="shared" si="88"/>
        <v>#DIV/0!</v>
      </c>
    </row>
    <row r="260" spans="1:24" x14ac:dyDescent="0.25">
      <c r="A260" s="38" t="s">
        <v>98</v>
      </c>
      <c r="B260" s="39"/>
      <c r="C260" s="39"/>
      <c r="D260" s="43">
        <f t="shared" si="78"/>
        <v>0</v>
      </c>
      <c r="E260" s="39" t="e">
        <f t="shared" si="79"/>
        <v>#DIV/0!</v>
      </c>
      <c r="F260" s="39">
        <f t="shared" si="87"/>
        <v>0</v>
      </c>
      <c r="G260" s="39"/>
      <c r="H260" s="39"/>
      <c r="I260" s="39" t="e">
        <f t="shared" si="86"/>
        <v>#DIV/0!</v>
      </c>
      <c r="J260" s="39" t="e">
        <f t="shared" si="75"/>
        <v>#DIV/0!</v>
      </c>
      <c r="K260" s="39" t="e">
        <f t="shared" ref="K260:K264" si="92">H260/D260</f>
        <v>#DIV/0!</v>
      </c>
      <c r="L260" s="39"/>
      <c r="M260" s="40">
        <v>0.05</v>
      </c>
      <c r="N260" s="40">
        <f t="shared" si="84"/>
        <v>0.05</v>
      </c>
      <c r="O260" s="40">
        <v>0.8</v>
      </c>
      <c r="P260" s="40"/>
      <c r="Q260" s="40" t="e">
        <f t="shared" si="76"/>
        <v>#DIV/0!</v>
      </c>
      <c r="R260" s="40" t="e">
        <f t="shared" si="85"/>
        <v>#DIV/0!</v>
      </c>
      <c r="S260" s="40"/>
      <c r="T260" s="40" t="e">
        <f t="shared" si="89"/>
        <v>#DIV/0!</v>
      </c>
      <c r="U260" s="40" t="e">
        <f t="shared" si="82"/>
        <v>#DIV/0!</v>
      </c>
      <c r="V260" s="41"/>
      <c r="W260" s="41"/>
      <c r="X260" s="41" t="e">
        <f t="shared" si="88"/>
        <v>#DIV/0!</v>
      </c>
    </row>
    <row r="261" spans="1:24" x14ac:dyDescent="0.25">
      <c r="A261" s="33" t="s">
        <v>99</v>
      </c>
      <c r="B261" s="34"/>
      <c r="C261" s="34"/>
      <c r="D261" s="42">
        <f t="shared" si="78"/>
        <v>0</v>
      </c>
      <c r="E261" s="34" t="e">
        <f t="shared" si="79"/>
        <v>#DIV/0!</v>
      </c>
      <c r="F261" s="34">
        <f t="shared" si="87"/>
        <v>0</v>
      </c>
      <c r="G261" s="34"/>
      <c r="H261" s="34"/>
      <c r="I261" s="36" t="e">
        <f t="shared" si="86"/>
        <v>#DIV/0!</v>
      </c>
      <c r="J261" s="34" t="e">
        <f t="shared" si="75"/>
        <v>#DIV/0!</v>
      </c>
      <c r="K261" s="34" t="e">
        <f t="shared" si="92"/>
        <v>#DIV/0!</v>
      </c>
      <c r="L261" s="34"/>
      <c r="M261" s="35">
        <v>0.05</v>
      </c>
      <c r="N261" s="35">
        <f t="shared" si="84"/>
        <v>0.05</v>
      </c>
      <c r="O261" s="35">
        <v>0.8</v>
      </c>
      <c r="P261" s="35"/>
      <c r="Q261" s="35" t="e">
        <f t="shared" si="76"/>
        <v>#DIV/0!</v>
      </c>
      <c r="R261" s="35" t="e">
        <f t="shared" si="85"/>
        <v>#DIV/0!</v>
      </c>
      <c r="S261" s="35"/>
      <c r="T261" s="35" t="e">
        <f t="shared" si="89"/>
        <v>#DIV/0!</v>
      </c>
      <c r="U261" s="35" t="e">
        <f t="shared" si="82"/>
        <v>#DIV/0!</v>
      </c>
      <c r="V261" s="37"/>
      <c r="W261" s="37"/>
      <c r="X261" s="37" t="e">
        <f t="shared" si="88"/>
        <v>#DIV/0!</v>
      </c>
    </row>
    <row r="262" spans="1:24" x14ac:dyDescent="0.25">
      <c r="A262" s="38" t="s">
        <v>100</v>
      </c>
      <c r="B262" s="39"/>
      <c r="C262" s="39"/>
      <c r="D262" s="43">
        <f t="shared" si="78"/>
        <v>0</v>
      </c>
      <c r="E262" s="39" t="e">
        <f t="shared" si="79"/>
        <v>#DIV/0!</v>
      </c>
      <c r="F262" s="39">
        <f t="shared" si="87"/>
        <v>0</v>
      </c>
      <c r="G262" s="39"/>
      <c r="H262" s="39"/>
      <c r="I262" s="39" t="e">
        <f t="shared" si="86"/>
        <v>#DIV/0!</v>
      </c>
      <c r="J262" s="39" t="e">
        <f t="shared" si="75"/>
        <v>#DIV/0!</v>
      </c>
      <c r="K262" s="39" t="e">
        <f t="shared" si="92"/>
        <v>#DIV/0!</v>
      </c>
      <c r="L262" s="39"/>
      <c r="M262" s="40">
        <v>0.05</v>
      </c>
      <c r="N262" s="40">
        <f t="shared" si="84"/>
        <v>0.05</v>
      </c>
      <c r="O262" s="40">
        <v>0.8</v>
      </c>
      <c r="P262" s="40"/>
      <c r="Q262" s="40" t="e">
        <f t="shared" si="76"/>
        <v>#DIV/0!</v>
      </c>
      <c r="R262" s="40" t="e">
        <f t="shared" si="85"/>
        <v>#DIV/0!</v>
      </c>
      <c r="S262" s="40"/>
      <c r="T262" s="40" t="e">
        <f t="shared" si="89"/>
        <v>#DIV/0!</v>
      </c>
      <c r="U262" s="40" t="e">
        <f t="shared" si="82"/>
        <v>#DIV/0!</v>
      </c>
      <c r="V262" s="41"/>
      <c r="W262" s="41"/>
      <c r="X262" s="41" t="e">
        <f t="shared" si="88"/>
        <v>#DIV/0!</v>
      </c>
    </row>
    <row r="263" spans="1:24" x14ac:dyDescent="0.25">
      <c r="A263" s="33" t="s">
        <v>101</v>
      </c>
      <c r="B263" s="34"/>
      <c r="C263" s="34"/>
      <c r="D263" s="42">
        <f t="shared" si="78"/>
        <v>0</v>
      </c>
      <c r="E263" s="34" t="e">
        <f t="shared" si="79"/>
        <v>#DIV/0!</v>
      </c>
      <c r="F263" s="34">
        <f t="shared" si="87"/>
        <v>0</v>
      </c>
      <c r="G263" s="34"/>
      <c r="H263" s="34"/>
      <c r="I263" s="36" t="e">
        <f t="shared" si="86"/>
        <v>#DIV/0!</v>
      </c>
      <c r="J263" s="34" t="e">
        <f t="shared" si="75"/>
        <v>#DIV/0!</v>
      </c>
      <c r="K263" s="34" t="e">
        <f t="shared" si="92"/>
        <v>#DIV/0!</v>
      </c>
      <c r="L263" s="34"/>
      <c r="M263" s="35">
        <v>0.05</v>
      </c>
      <c r="N263" s="35">
        <f t="shared" si="84"/>
        <v>0.05</v>
      </c>
      <c r="O263" s="35">
        <v>0.8</v>
      </c>
      <c r="P263" s="35"/>
      <c r="Q263" s="35" t="e">
        <f t="shared" si="76"/>
        <v>#DIV/0!</v>
      </c>
      <c r="R263" s="35" t="e">
        <f t="shared" si="85"/>
        <v>#DIV/0!</v>
      </c>
      <c r="S263" s="35"/>
      <c r="T263" s="35" t="e">
        <f t="shared" si="89"/>
        <v>#DIV/0!</v>
      </c>
      <c r="U263" s="35" t="e">
        <f t="shared" si="82"/>
        <v>#DIV/0!</v>
      </c>
      <c r="V263" s="37"/>
      <c r="W263" s="37"/>
      <c r="X263" s="37" t="e">
        <f t="shared" si="88"/>
        <v>#DIV/0!</v>
      </c>
    </row>
    <row r="264" spans="1:24" x14ac:dyDescent="0.25">
      <c r="A264" s="38" t="s">
        <v>102</v>
      </c>
      <c r="B264" s="39"/>
      <c r="C264" s="39"/>
      <c r="D264" s="43">
        <f t="shared" si="78"/>
        <v>0</v>
      </c>
      <c r="E264" s="39" t="e">
        <f t="shared" si="79"/>
        <v>#DIV/0!</v>
      </c>
      <c r="F264" s="39">
        <f t="shared" si="87"/>
        <v>0</v>
      </c>
      <c r="G264" s="39"/>
      <c r="H264" s="39"/>
      <c r="I264" s="39" t="e">
        <f t="shared" si="86"/>
        <v>#DIV/0!</v>
      </c>
      <c r="J264" s="39" t="e">
        <f t="shared" si="75"/>
        <v>#DIV/0!</v>
      </c>
      <c r="K264" s="39" t="e">
        <f t="shared" si="92"/>
        <v>#DIV/0!</v>
      </c>
      <c r="L264" s="39"/>
      <c r="M264" s="40">
        <v>0.05</v>
      </c>
      <c r="N264" s="40">
        <f t="shared" si="84"/>
        <v>0.05</v>
      </c>
      <c r="O264" s="40">
        <v>0.8</v>
      </c>
      <c r="P264" s="40"/>
      <c r="Q264" s="40" t="e">
        <f t="shared" si="76"/>
        <v>#DIV/0!</v>
      </c>
      <c r="R264" s="40" t="e">
        <f t="shared" si="85"/>
        <v>#DIV/0!</v>
      </c>
      <c r="S264" s="40"/>
      <c r="T264" s="40" t="e">
        <f t="shared" si="89"/>
        <v>#DIV/0!</v>
      </c>
      <c r="U264" s="40" t="e">
        <f t="shared" si="82"/>
        <v>#DIV/0!</v>
      </c>
      <c r="V264" s="41"/>
      <c r="W264" s="41"/>
      <c r="X264" s="41" t="e">
        <f t="shared" si="88"/>
        <v>#DIV/0!</v>
      </c>
    </row>
    <row r="265" spans="1:24" ht="12.6" thickBot="1" x14ac:dyDescent="0.3">
      <c r="A265" s="28" t="s">
        <v>32</v>
      </c>
      <c r="B265" s="3">
        <f>SUM(B217:B264)</f>
        <v>0</v>
      </c>
      <c r="C265" s="18">
        <f>SUM(C217:C264)</f>
        <v>0</v>
      </c>
      <c r="D265" s="3">
        <f>SUM(D217:D264)</f>
        <v>0</v>
      </c>
      <c r="E265" s="1" t="e">
        <f>D265/B265</f>
        <v>#DIV/0!</v>
      </c>
      <c r="F265" s="18">
        <f>SUM(F217:F264)</f>
        <v>0</v>
      </c>
      <c r="G265" s="3">
        <f>SUM(G217:G264)</f>
        <v>0</v>
      </c>
      <c r="H265" s="3">
        <f>SUM(H217:H264)</f>
        <v>0</v>
      </c>
      <c r="I265" s="1" t="e">
        <f t="shared" si="86"/>
        <v>#DIV/0!</v>
      </c>
      <c r="J265" s="1" t="e">
        <f t="shared" si="75"/>
        <v>#DIV/0!</v>
      </c>
      <c r="K265" s="19" t="e">
        <f>H265/D265</f>
        <v>#DIV/0!</v>
      </c>
      <c r="L265" s="27" t="e">
        <f>(FZ265)/(D265)</f>
        <v>#DIV/0!</v>
      </c>
      <c r="M265" s="2">
        <f>AVERAGE(M217:M264)</f>
        <v>4.9999999999999989E-2</v>
      </c>
      <c r="N265" s="2" t="e">
        <f t="shared" si="84"/>
        <v>#DIV/0!</v>
      </c>
      <c r="O265" s="19">
        <f>AVERAGE(O217:O264)</f>
        <v>0.79999999999999982</v>
      </c>
      <c r="P265" s="18">
        <f>SUM(P217:P264)</f>
        <v>0</v>
      </c>
      <c r="Q265" s="2" t="e">
        <f>(P265)/(G265)</f>
        <v>#DIV/0!</v>
      </c>
      <c r="R265" s="19" t="e">
        <f t="shared" si="85"/>
        <v>#DIV/0!</v>
      </c>
      <c r="S265" s="18">
        <f>SUM(S217:S264)</f>
        <v>0</v>
      </c>
      <c r="T265" s="2" t="e">
        <f t="shared" si="89"/>
        <v>#DIV/0!</v>
      </c>
      <c r="U265" s="2" t="e">
        <f t="shared" si="82"/>
        <v>#DIV/0!</v>
      </c>
      <c r="V265" s="32" t="e">
        <f>AVERAGE(V217:V264)</f>
        <v>#DIV/0!</v>
      </c>
      <c r="W265" s="32" t="e">
        <f>AVERAGE(W217:W264)</f>
        <v>#DIV/0!</v>
      </c>
      <c r="X265" s="29" t="e">
        <f>W265/V265</f>
        <v>#DIV/0!</v>
      </c>
    </row>
    <row r="267" spans="1:24" x14ac:dyDescent="0.25">
      <c r="A267" s="24" t="s">
        <v>103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3"/>
      <c r="M267" s="20"/>
      <c r="N267" s="20"/>
      <c r="O267" s="20"/>
      <c r="P267" s="20"/>
      <c r="Q267" s="23"/>
      <c r="R267" s="20"/>
      <c r="S267" s="20"/>
      <c r="T267" s="20"/>
      <c r="U267" s="20"/>
      <c r="V267" s="20"/>
      <c r="W267" s="20"/>
      <c r="X267" s="20"/>
    </row>
    <row r="268" spans="1:24" ht="12.6" thickBot="1" x14ac:dyDescent="0.3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</row>
    <row r="269" spans="1:24" ht="72" x14ac:dyDescent="0.25">
      <c r="A269" s="26" t="s">
        <v>104</v>
      </c>
      <c r="B269" s="21" t="s">
        <v>1</v>
      </c>
      <c r="C269" s="21" t="s">
        <v>2</v>
      </c>
      <c r="D269" s="21" t="s">
        <v>3</v>
      </c>
      <c r="E269" s="21" t="s">
        <v>4</v>
      </c>
      <c r="F269" s="21" t="s">
        <v>5</v>
      </c>
      <c r="G269" s="21" t="s">
        <v>6</v>
      </c>
      <c r="H269" s="21" t="s">
        <v>7</v>
      </c>
      <c r="I269" s="21" t="s">
        <v>8</v>
      </c>
      <c r="J269" s="21" t="s">
        <v>9</v>
      </c>
      <c r="K269" s="21" t="s">
        <v>10</v>
      </c>
      <c r="L269" s="21" t="s">
        <v>11</v>
      </c>
      <c r="M269" s="21" t="s">
        <v>14</v>
      </c>
      <c r="N269" s="21" t="s">
        <v>111</v>
      </c>
      <c r="O269" s="21" t="s">
        <v>17</v>
      </c>
      <c r="P269" s="21" t="s">
        <v>18</v>
      </c>
      <c r="Q269" s="21" t="s">
        <v>105</v>
      </c>
      <c r="R269" s="21" t="s">
        <v>19</v>
      </c>
      <c r="S269" s="21" t="s">
        <v>106</v>
      </c>
      <c r="T269" s="21" t="s">
        <v>107</v>
      </c>
      <c r="U269" s="21" t="s">
        <v>19</v>
      </c>
      <c r="V269" s="21" t="s">
        <v>27</v>
      </c>
      <c r="W269" s="21" t="s">
        <v>28</v>
      </c>
      <c r="X269" s="21" t="s">
        <v>29</v>
      </c>
    </row>
    <row r="270" spans="1:24" x14ac:dyDescent="0.25">
      <c r="A270" s="33" t="s">
        <v>55</v>
      </c>
      <c r="B270" s="34"/>
      <c r="C270" s="34"/>
      <c r="D270" s="42">
        <f>G270+H270</f>
        <v>0</v>
      </c>
      <c r="E270" s="34" t="e">
        <f>D270/B270</f>
        <v>#DIV/0!</v>
      </c>
      <c r="F270" s="34">
        <f>D270-C270</f>
        <v>0</v>
      </c>
      <c r="G270" s="34"/>
      <c r="H270" s="34"/>
      <c r="I270" s="36" t="e">
        <f t="shared" ref="I270:I271" si="93">G270/B270</f>
        <v>#DIV/0!</v>
      </c>
      <c r="J270" s="34" t="e">
        <f t="shared" ref="J270:J318" si="94">G270/C270</f>
        <v>#DIV/0!</v>
      </c>
      <c r="K270" s="34" t="e">
        <f>H270/D270</f>
        <v>#DIV/0!</v>
      </c>
      <c r="L270" s="45"/>
      <c r="M270" s="35">
        <v>0.05</v>
      </c>
      <c r="N270" s="35">
        <f>M270-L270</f>
        <v>0.05</v>
      </c>
      <c r="O270" s="35">
        <v>0.8</v>
      </c>
      <c r="P270" s="35"/>
      <c r="Q270" s="35" t="e">
        <f t="shared" ref="Q270:Q317" si="95">P270/G270</f>
        <v>#DIV/0!</v>
      </c>
      <c r="R270" s="35" t="e">
        <f>Q270-O270</f>
        <v>#DIV/0!</v>
      </c>
      <c r="S270" s="35"/>
      <c r="T270" s="35" t="e">
        <f t="shared" ref="T270:T301" si="96">S270/G270</f>
        <v>#DIV/0!</v>
      </c>
      <c r="U270" s="35" t="e">
        <f>T270-O270</f>
        <v>#DIV/0!</v>
      </c>
      <c r="V270" s="37"/>
      <c r="W270" s="37"/>
      <c r="X270" s="37" t="e">
        <f>W270/V270</f>
        <v>#DIV/0!</v>
      </c>
    </row>
    <row r="271" spans="1:24" x14ac:dyDescent="0.25">
      <c r="A271" s="38" t="s">
        <v>56</v>
      </c>
      <c r="B271" s="39"/>
      <c r="C271" s="39"/>
      <c r="D271" s="43">
        <f t="shared" ref="D271:D317" si="97">G271+H271</f>
        <v>0</v>
      </c>
      <c r="E271" s="39" t="e">
        <f t="shared" ref="E271:E317" si="98">D271/B271</f>
        <v>#DIV/0!</v>
      </c>
      <c r="F271" s="39">
        <f t="shared" ref="F271:F272" si="99">D271-C271</f>
        <v>0</v>
      </c>
      <c r="G271" s="39"/>
      <c r="H271" s="39"/>
      <c r="I271" s="39" t="e">
        <f t="shared" si="93"/>
        <v>#DIV/0!</v>
      </c>
      <c r="J271" s="39" t="e">
        <f t="shared" si="94"/>
        <v>#DIV/0!</v>
      </c>
      <c r="K271" s="39" t="e">
        <f t="shared" ref="K271:K302" si="100">H271/D271</f>
        <v>#DIV/0!</v>
      </c>
      <c r="L271" s="46"/>
      <c r="M271" s="40">
        <v>0.05</v>
      </c>
      <c r="N271" s="40">
        <f>M271-L271</f>
        <v>0.05</v>
      </c>
      <c r="O271" s="40">
        <v>0.8</v>
      </c>
      <c r="P271" s="40"/>
      <c r="Q271" s="40" t="e">
        <f t="shared" si="95"/>
        <v>#DIV/0!</v>
      </c>
      <c r="R271" s="40" t="e">
        <f>Q271-O271</f>
        <v>#DIV/0!</v>
      </c>
      <c r="S271" s="40"/>
      <c r="T271" s="40" t="e">
        <f t="shared" si="96"/>
        <v>#DIV/0!</v>
      </c>
      <c r="U271" s="40" t="e">
        <f t="shared" ref="U271:U318" si="101">T271-O271</f>
        <v>#DIV/0!</v>
      </c>
      <c r="V271" s="41"/>
      <c r="W271" s="41"/>
      <c r="X271" s="41" t="e">
        <f t="shared" ref="X271:X272" si="102">W271/V271</f>
        <v>#DIV/0!</v>
      </c>
    </row>
    <row r="272" spans="1:24" x14ac:dyDescent="0.25">
      <c r="A272" s="33" t="s">
        <v>57</v>
      </c>
      <c r="B272" s="34"/>
      <c r="C272" s="34"/>
      <c r="D272" s="42">
        <f t="shared" si="97"/>
        <v>0</v>
      </c>
      <c r="E272" s="34" t="e">
        <f t="shared" si="98"/>
        <v>#DIV/0!</v>
      </c>
      <c r="F272" s="34">
        <f t="shared" si="99"/>
        <v>0</v>
      </c>
      <c r="G272" s="34"/>
      <c r="H272" s="34"/>
      <c r="I272" s="36" t="e">
        <f>G272/B272</f>
        <v>#DIV/0!</v>
      </c>
      <c r="J272" s="34" t="e">
        <f t="shared" si="94"/>
        <v>#DIV/0!</v>
      </c>
      <c r="K272" s="34" t="e">
        <f t="shared" si="100"/>
        <v>#DIV/0!</v>
      </c>
      <c r="L272" s="34"/>
      <c r="M272" s="35">
        <v>0.05</v>
      </c>
      <c r="N272" s="35">
        <f t="shared" ref="N272:N318" si="103">M272-L272</f>
        <v>0.05</v>
      </c>
      <c r="O272" s="35">
        <v>0.8</v>
      </c>
      <c r="P272" s="35"/>
      <c r="Q272" s="35" t="e">
        <f t="shared" si="95"/>
        <v>#DIV/0!</v>
      </c>
      <c r="R272" s="35" t="e">
        <f t="shared" ref="R272:R318" si="104">Q272-O272</f>
        <v>#DIV/0!</v>
      </c>
      <c r="S272" s="35"/>
      <c r="T272" s="35" t="e">
        <f t="shared" si="96"/>
        <v>#DIV/0!</v>
      </c>
      <c r="U272" s="35" t="e">
        <f t="shared" si="101"/>
        <v>#DIV/0!</v>
      </c>
      <c r="V272" s="37"/>
      <c r="W272" s="37"/>
      <c r="X272" s="37" t="e">
        <f t="shared" si="102"/>
        <v>#DIV/0!</v>
      </c>
    </row>
    <row r="273" spans="1:24" x14ac:dyDescent="0.25">
      <c r="A273" s="38" t="s">
        <v>58</v>
      </c>
      <c r="B273" s="39"/>
      <c r="C273" s="39"/>
      <c r="D273" s="43">
        <f t="shared" si="97"/>
        <v>0</v>
      </c>
      <c r="E273" s="39" t="e">
        <f t="shared" si="98"/>
        <v>#DIV/0!</v>
      </c>
      <c r="F273" s="39">
        <f>D273-C273</f>
        <v>0</v>
      </c>
      <c r="G273" s="39"/>
      <c r="H273" s="39"/>
      <c r="I273" s="39" t="e">
        <f t="shared" ref="I273:I318" si="105">G273/B273</f>
        <v>#DIV/0!</v>
      </c>
      <c r="J273" s="39" t="e">
        <f t="shared" si="94"/>
        <v>#DIV/0!</v>
      </c>
      <c r="K273" s="39" t="e">
        <f t="shared" si="100"/>
        <v>#DIV/0!</v>
      </c>
      <c r="L273" s="39"/>
      <c r="M273" s="40">
        <v>0.05</v>
      </c>
      <c r="N273" s="40">
        <f t="shared" si="103"/>
        <v>0.05</v>
      </c>
      <c r="O273" s="40">
        <v>0.8</v>
      </c>
      <c r="P273" s="40"/>
      <c r="Q273" s="40" t="e">
        <f t="shared" si="95"/>
        <v>#DIV/0!</v>
      </c>
      <c r="R273" s="40" t="e">
        <f t="shared" si="104"/>
        <v>#DIV/0!</v>
      </c>
      <c r="S273" s="40"/>
      <c r="T273" s="40" t="e">
        <f t="shared" si="96"/>
        <v>#DIV/0!</v>
      </c>
      <c r="U273" s="40" t="e">
        <f t="shared" si="101"/>
        <v>#DIV/0!</v>
      </c>
      <c r="V273" s="41"/>
      <c r="W273" s="41"/>
      <c r="X273" s="41" t="e">
        <f>W273/V273</f>
        <v>#DIV/0!</v>
      </c>
    </row>
    <row r="274" spans="1:24" x14ac:dyDescent="0.25">
      <c r="A274" s="33" t="s">
        <v>59</v>
      </c>
      <c r="B274" s="34"/>
      <c r="C274" s="34"/>
      <c r="D274" s="42">
        <f t="shared" si="97"/>
        <v>0</v>
      </c>
      <c r="E274" s="34" t="e">
        <f t="shared" si="98"/>
        <v>#DIV/0!</v>
      </c>
      <c r="F274" s="34">
        <f t="shared" ref="F274:F317" si="106">D274-C274</f>
        <v>0</v>
      </c>
      <c r="G274" s="34"/>
      <c r="H274" s="34"/>
      <c r="I274" s="36" t="e">
        <f t="shared" si="105"/>
        <v>#DIV/0!</v>
      </c>
      <c r="J274" s="34" t="e">
        <f t="shared" si="94"/>
        <v>#DIV/0!</v>
      </c>
      <c r="K274" s="34" t="e">
        <f t="shared" si="100"/>
        <v>#DIV/0!</v>
      </c>
      <c r="L274" s="34"/>
      <c r="M274" s="35">
        <v>0.05</v>
      </c>
      <c r="N274" s="35">
        <f t="shared" si="103"/>
        <v>0.05</v>
      </c>
      <c r="O274" s="35">
        <v>0.8</v>
      </c>
      <c r="P274" s="35"/>
      <c r="Q274" s="35" t="e">
        <f t="shared" si="95"/>
        <v>#DIV/0!</v>
      </c>
      <c r="R274" s="35" t="e">
        <f t="shared" si="104"/>
        <v>#DIV/0!</v>
      </c>
      <c r="S274" s="35"/>
      <c r="T274" s="35" t="e">
        <f t="shared" si="96"/>
        <v>#DIV/0!</v>
      </c>
      <c r="U274" s="35" t="e">
        <f t="shared" si="101"/>
        <v>#DIV/0!</v>
      </c>
      <c r="V274" s="37"/>
      <c r="W274" s="37"/>
      <c r="X274" s="37" t="e">
        <f t="shared" ref="X274:X317" si="107">W274/V274</f>
        <v>#DIV/0!</v>
      </c>
    </row>
    <row r="275" spans="1:24" x14ac:dyDescent="0.25">
      <c r="A275" s="38" t="s">
        <v>60</v>
      </c>
      <c r="B275" s="39"/>
      <c r="C275" s="39"/>
      <c r="D275" s="43">
        <f t="shared" si="97"/>
        <v>0</v>
      </c>
      <c r="E275" s="39" t="e">
        <f t="shared" si="98"/>
        <v>#DIV/0!</v>
      </c>
      <c r="F275" s="39">
        <f t="shared" si="106"/>
        <v>0</v>
      </c>
      <c r="G275" s="39"/>
      <c r="H275" s="39"/>
      <c r="I275" s="39" t="e">
        <f t="shared" si="105"/>
        <v>#DIV/0!</v>
      </c>
      <c r="J275" s="39" t="e">
        <f t="shared" si="94"/>
        <v>#DIV/0!</v>
      </c>
      <c r="K275" s="39" t="e">
        <f t="shared" si="100"/>
        <v>#DIV/0!</v>
      </c>
      <c r="L275" s="39"/>
      <c r="M275" s="40">
        <v>0.05</v>
      </c>
      <c r="N275" s="40">
        <f t="shared" si="103"/>
        <v>0.05</v>
      </c>
      <c r="O275" s="40">
        <v>0.8</v>
      </c>
      <c r="P275" s="40"/>
      <c r="Q275" s="40" t="e">
        <f t="shared" si="95"/>
        <v>#DIV/0!</v>
      </c>
      <c r="R275" s="40" t="e">
        <f t="shared" si="104"/>
        <v>#DIV/0!</v>
      </c>
      <c r="S275" s="40"/>
      <c r="T275" s="40" t="e">
        <f t="shared" si="96"/>
        <v>#DIV/0!</v>
      </c>
      <c r="U275" s="40" t="e">
        <f t="shared" si="101"/>
        <v>#DIV/0!</v>
      </c>
      <c r="V275" s="41"/>
      <c r="W275" s="41"/>
      <c r="X275" s="41" t="e">
        <f t="shared" si="107"/>
        <v>#DIV/0!</v>
      </c>
    </row>
    <row r="276" spans="1:24" x14ac:dyDescent="0.25">
      <c r="A276" s="33" t="s">
        <v>61</v>
      </c>
      <c r="B276" s="34"/>
      <c r="C276" s="34"/>
      <c r="D276" s="42">
        <f t="shared" si="97"/>
        <v>0</v>
      </c>
      <c r="E276" s="34" t="e">
        <f t="shared" si="98"/>
        <v>#DIV/0!</v>
      </c>
      <c r="F276" s="34">
        <f t="shared" si="106"/>
        <v>0</v>
      </c>
      <c r="G276" s="34"/>
      <c r="H276" s="34"/>
      <c r="I276" s="36" t="e">
        <f t="shared" si="105"/>
        <v>#DIV/0!</v>
      </c>
      <c r="J276" s="34" t="e">
        <f t="shared" si="94"/>
        <v>#DIV/0!</v>
      </c>
      <c r="K276" s="34" t="e">
        <f t="shared" si="100"/>
        <v>#DIV/0!</v>
      </c>
      <c r="L276" s="34"/>
      <c r="M276" s="35">
        <v>0.05</v>
      </c>
      <c r="N276" s="35">
        <f t="shared" si="103"/>
        <v>0.05</v>
      </c>
      <c r="O276" s="35">
        <v>0.8</v>
      </c>
      <c r="P276" s="35"/>
      <c r="Q276" s="35" t="e">
        <f t="shared" si="95"/>
        <v>#DIV/0!</v>
      </c>
      <c r="R276" s="35" t="e">
        <f t="shared" si="104"/>
        <v>#DIV/0!</v>
      </c>
      <c r="S276" s="35"/>
      <c r="T276" s="35" t="e">
        <f t="shared" si="96"/>
        <v>#DIV/0!</v>
      </c>
      <c r="U276" s="35" t="e">
        <f t="shared" si="101"/>
        <v>#DIV/0!</v>
      </c>
      <c r="V276" s="37"/>
      <c r="W276" s="37"/>
      <c r="X276" s="37" t="e">
        <f t="shared" si="107"/>
        <v>#DIV/0!</v>
      </c>
    </row>
    <row r="277" spans="1:24" x14ac:dyDescent="0.25">
      <c r="A277" s="38" t="s">
        <v>62</v>
      </c>
      <c r="B277" s="39"/>
      <c r="C277" s="39"/>
      <c r="D277" s="43">
        <f t="shared" si="97"/>
        <v>0</v>
      </c>
      <c r="E277" s="39" t="e">
        <f t="shared" si="98"/>
        <v>#DIV/0!</v>
      </c>
      <c r="F277" s="39">
        <f t="shared" si="106"/>
        <v>0</v>
      </c>
      <c r="G277" s="39"/>
      <c r="H277" s="39"/>
      <c r="I277" s="39" t="e">
        <f t="shared" si="105"/>
        <v>#DIV/0!</v>
      </c>
      <c r="J277" s="39" t="e">
        <f t="shared" si="94"/>
        <v>#DIV/0!</v>
      </c>
      <c r="K277" s="39" t="e">
        <f t="shared" si="100"/>
        <v>#DIV/0!</v>
      </c>
      <c r="L277" s="39"/>
      <c r="M277" s="40">
        <v>0.05</v>
      </c>
      <c r="N277" s="40">
        <f t="shared" si="103"/>
        <v>0.05</v>
      </c>
      <c r="O277" s="40">
        <v>0.8</v>
      </c>
      <c r="P277" s="40"/>
      <c r="Q277" s="40" t="e">
        <f t="shared" si="95"/>
        <v>#DIV/0!</v>
      </c>
      <c r="R277" s="40" t="e">
        <f t="shared" si="104"/>
        <v>#DIV/0!</v>
      </c>
      <c r="S277" s="40"/>
      <c r="T277" s="40" t="e">
        <f t="shared" si="96"/>
        <v>#DIV/0!</v>
      </c>
      <c r="U277" s="40" t="e">
        <f t="shared" si="101"/>
        <v>#DIV/0!</v>
      </c>
      <c r="V277" s="41"/>
      <c r="W277" s="41"/>
      <c r="X277" s="41" t="e">
        <f t="shared" si="107"/>
        <v>#DIV/0!</v>
      </c>
    </row>
    <row r="278" spans="1:24" x14ac:dyDescent="0.25">
      <c r="A278" s="33" t="s">
        <v>63</v>
      </c>
      <c r="B278" s="34"/>
      <c r="C278" s="34"/>
      <c r="D278" s="42">
        <f t="shared" si="97"/>
        <v>0</v>
      </c>
      <c r="E278" s="34" t="e">
        <f t="shared" si="98"/>
        <v>#DIV/0!</v>
      </c>
      <c r="F278" s="34">
        <f t="shared" si="106"/>
        <v>0</v>
      </c>
      <c r="G278" s="34"/>
      <c r="H278" s="34"/>
      <c r="I278" s="36" t="e">
        <f t="shared" si="105"/>
        <v>#DIV/0!</v>
      </c>
      <c r="J278" s="34" t="e">
        <f t="shared" si="94"/>
        <v>#DIV/0!</v>
      </c>
      <c r="K278" s="34" t="e">
        <f t="shared" si="100"/>
        <v>#DIV/0!</v>
      </c>
      <c r="L278" s="34"/>
      <c r="M278" s="35">
        <v>0.05</v>
      </c>
      <c r="N278" s="35">
        <f t="shared" si="103"/>
        <v>0.05</v>
      </c>
      <c r="O278" s="35">
        <v>0.8</v>
      </c>
      <c r="P278" s="35"/>
      <c r="Q278" s="35" t="e">
        <f t="shared" si="95"/>
        <v>#DIV/0!</v>
      </c>
      <c r="R278" s="35" t="e">
        <f t="shared" si="104"/>
        <v>#DIV/0!</v>
      </c>
      <c r="S278" s="35"/>
      <c r="T278" s="35" t="e">
        <f t="shared" si="96"/>
        <v>#DIV/0!</v>
      </c>
      <c r="U278" s="35" t="e">
        <f t="shared" si="101"/>
        <v>#DIV/0!</v>
      </c>
      <c r="V278" s="37"/>
      <c r="W278" s="37"/>
      <c r="X278" s="37" t="e">
        <f t="shared" si="107"/>
        <v>#DIV/0!</v>
      </c>
    </row>
    <row r="279" spans="1:24" x14ac:dyDescent="0.25">
      <c r="A279" s="38" t="s">
        <v>64</v>
      </c>
      <c r="B279" s="39"/>
      <c r="C279" s="39"/>
      <c r="D279" s="43">
        <f t="shared" si="97"/>
        <v>0</v>
      </c>
      <c r="E279" s="39" t="e">
        <f t="shared" si="98"/>
        <v>#DIV/0!</v>
      </c>
      <c r="F279" s="39">
        <f t="shared" si="106"/>
        <v>0</v>
      </c>
      <c r="G279" s="39"/>
      <c r="H279" s="39"/>
      <c r="I279" s="39" t="e">
        <f t="shared" si="105"/>
        <v>#DIV/0!</v>
      </c>
      <c r="J279" s="39" t="e">
        <f t="shared" si="94"/>
        <v>#DIV/0!</v>
      </c>
      <c r="K279" s="39" t="e">
        <f t="shared" si="100"/>
        <v>#DIV/0!</v>
      </c>
      <c r="L279" s="39"/>
      <c r="M279" s="40">
        <v>0.05</v>
      </c>
      <c r="N279" s="40">
        <f t="shared" si="103"/>
        <v>0.05</v>
      </c>
      <c r="O279" s="40">
        <v>0.8</v>
      </c>
      <c r="P279" s="40"/>
      <c r="Q279" s="40" t="e">
        <f t="shared" si="95"/>
        <v>#DIV/0!</v>
      </c>
      <c r="R279" s="40" t="e">
        <f t="shared" si="104"/>
        <v>#DIV/0!</v>
      </c>
      <c r="S279" s="40"/>
      <c r="T279" s="40" t="e">
        <f t="shared" si="96"/>
        <v>#DIV/0!</v>
      </c>
      <c r="U279" s="40" t="e">
        <f t="shared" si="101"/>
        <v>#DIV/0!</v>
      </c>
      <c r="V279" s="41"/>
      <c r="W279" s="41"/>
      <c r="X279" s="41" t="e">
        <f t="shared" si="107"/>
        <v>#DIV/0!</v>
      </c>
    </row>
    <row r="280" spans="1:24" x14ac:dyDescent="0.25">
      <c r="A280" s="33" t="s">
        <v>65</v>
      </c>
      <c r="B280" s="34"/>
      <c r="C280" s="34"/>
      <c r="D280" s="42">
        <f t="shared" si="97"/>
        <v>0</v>
      </c>
      <c r="E280" s="34" t="e">
        <f t="shared" si="98"/>
        <v>#DIV/0!</v>
      </c>
      <c r="F280" s="34">
        <f t="shared" si="106"/>
        <v>0</v>
      </c>
      <c r="G280" s="34"/>
      <c r="H280" s="34"/>
      <c r="I280" s="36" t="e">
        <f t="shared" si="105"/>
        <v>#DIV/0!</v>
      </c>
      <c r="J280" s="34" t="e">
        <f t="shared" si="94"/>
        <v>#DIV/0!</v>
      </c>
      <c r="K280" s="34" t="e">
        <f t="shared" si="100"/>
        <v>#DIV/0!</v>
      </c>
      <c r="L280" s="34"/>
      <c r="M280" s="35">
        <v>0.05</v>
      </c>
      <c r="N280" s="35">
        <f t="shared" si="103"/>
        <v>0.05</v>
      </c>
      <c r="O280" s="35">
        <v>0.8</v>
      </c>
      <c r="P280" s="35"/>
      <c r="Q280" s="35" t="e">
        <f t="shared" si="95"/>
        <v>#DIV/0!</v>
      </c>
      <c r="R280" s="35" t="e">
        <f t="shared" si="104"/>
        <v>#DIV/0!</v>
      </c>
      <c r="S280" s="35"/>
      <c r="T280" s="35" t="e">
        <f t="shared" si="96"/>
        <v>#DIV/0!</v>
      </c>
      <c r="U280" s="35" t="e">
        <f t="shared" si="101"/>
        <v>#DIV/0!</v>
      </c>
      <c r="V280" s="37"/>
      <c r="W280" s="37"/>
      <c r="X280" s="37" t="e">
        <f t="shared" si="107"/>
        <v>#DIV/0!</v>
      </c>
    </row>
    <row r="281" spans="1:24" x14ac:dyDescent="0.25">
      <c r="A281" s="38" t="s">
        <v>66</v>
      </c>
      <c r="B281" s="39"/>
      <c r="C281" s="39"/>
      <c r="D281" s="43">
        <f t="shared" si="97"/>
        <v>0</v>
      </c>
      <c r="E281" s="39" t="e">
        <f t="shared" si="98"/>
        <v>#DIV/0!</v>
      </c>
      <c r="F281" s="39">
        <f t="shared" si="106"/>
        <v>0</v>
      </c>
      <c r="G281" s="39"/>
      <c r="H281" s="39"/>
      <c r="I281" s="39" t="e">
        <f t="shared" si="105"/>
        <v>#DIV/0!</v>
      </c>
      <c r="J281" s="39" t="e">
        <f t="shared" si="94"/>
        <v>#DIV/0!</v>
      </c>
      <c r="K281" s="39" t="e">
        <f t="shared" si="100"/>
        <v>#DIV/0!</v>
      </c>
      <c r="L281" s="39"/>
      <c r="M281" s="40">
        <v>0.05</v>
      </c>
      <c r="N281" s="40">
        <f t="shared" si="103"/>
        <v>0.05</v>
      </c>
      <c r="O281" s="40">
        <v>0.8</v>
      </c>
      <c r="P281" s="40"/>
      <c r="Q281" s="40" t="e">
        <f t="shared" si="95"/>
        <v>#DIV/0!</v>
      </c>
      <c r="R281" s="40" t="e">
        <f t="shared" si="104"/>
        <v>#DIV/0!</v>
      </c>
      <c r="S281" s="40"/>
      <c r="T281" s="40" t="e">
        <f t="shared" si="96"/>
        <v>#DIV/0!</v>
      </c>
      <c r="U281" s="40" t="e">
        <f t="shared" si="101"/>
        <v>#DIV/0!</v>
      </c>
      <c r="V281" s="41"/>
      <c r="W281" s="41"/>
      <c r="X281" s="41" t="e">
        <f t="shared" si="107"/>
        <v>#DIV/0!</v>
      </c>
    </row>
    <row r="282" spans="1:24" x14ac:dyDescent="0.25">
      <c r="A282" s="33" t="s">
        <v>67</v>
      </c>
      <c r="B282" s="34"/>
      <c r="C282" s="34"/>
      <c r="D282" s="42">
        <f t="shared" si="97"/>
        <v>0</v>
      </c>
      <c r="E282" s="34" t="e">
        <f t="shared" si="98"/>
        <v>#DIV/0!</v>
      </c>
      <c r="F282" s="34">
        <f t="shared" si="106"/>
        <v>0</v>
      </c>
      <c r="G282" s="34"/>
      <c r="H282" s="34"/>
      <c r="I282" s="36" t="e">
        <f t="shared" si="105"/>
        <v>#DIV/0!</v>
      </c>
      <c r="J282" s="34" t="e">
        <f t="shared" si="94"/>
        <v>#DIV/0!</v>
      </c>
      <c r="K282" s="34" t="e">
        <f t="shared" si="100"/>
        <v>#DIV/0!</v>
      </c>
      <c r="L282" s="34"/>
      <c r="M282" s="35">
        <v>0.05</v>
      </c>
      <c r="N282" s="35">
        <f t="shared" si="103"/>
        <v>0.05</v>
      </c>
      <c r="O282" s="35">
        <v>0.8</v>
      </c>
      <c r="P282" s="35"/>
      <c r="Q282" s="35" t="e">
        <f t="shared" si="95"/>
        <v>#DIV/0!</v>
      </c>
      <c r="R282" s="35" t="e">
        <f t="shared" si="104"/>
        <v>#DIV/0!</v>
      </c>
      <c r="S282" s="35"/>
      <c r="T282" s="35" t="e">
        <f t="shared" si="96"/>
        <v>#DIV/0!</v>
      </c>
      <c r="U282" s="35" t="e">
        <f t="shared" si="101"/>
        <v>#DIV/0!</v>
      </c>
      <c r="V282" s="37"/>
      <c r="W282" s="37"/>
      <c r="X282" s="37" t="e">
        <f t="shared" si="107"/>
        <v>#DIV/0!</v>
      </c>
    </row>
    <row r="283" spans="1:24" x14ac:dyDescent="0.25">
      <c r="A283" s="38" t="s">
        <v>68</v>
      </c>
      <c r="B283" s="39"/>
      <c r="C283" s="39"/>
      <c r="D283" s="43">
        <f t="shared" si="97"/>
        <v>0</v>
      </c>
      <c r="E283" s="39" t="e">
        <f t="shared" si="98"/>
        <v>#DIV/0!</v>
      </c>
      <c r="F283" s="39">
        <f t="shared" si="106"/>
        <v>0</v>
      </c>
      <c r="G283" s="39"/>
      <c r="H283" s="39"/>
      <c r="I283" s="39" t="e">
        <f t="shared" si="105"/>
        <v>#DIV/0!</v>
      </c>
      <c r="J283" s="39" t="e">
        <f t="shared" si="94"/>
        <v>#DIV/0!</v>
      </c>
      <c r="K283" s="39" t="e">
        <f t="shared" si="100"/>
        <v>#DIV/0!</v>
      </c>
      <c r="L283" s="39"/>
      <c r="M283" s="40">
        <v>0.05</v>
      </c>
      <c r="N283" s="40">
        <f t="shared" si="103"/>
        <v>0.05</v>
      </c>
      <c r="O283" s="40">
        <v>0.8</v>
      </c>
      <c r="P283" s="40"/>
      <c r="Q283" s="40" t="e">
        <f t="shared" si="95"/>
        <v>#DIV/0!</v>
      </c>
      <c r="R283" s="40" t="e">
        <f t="shared" si="104"/>
        <v>#DIV/0!</v>
      </c>
      <c r="S283" s="40"/>
      <c r="T283" s="40" t="e">
        <f t="shared" si="96"/>
        <v>#DIV/0!</v>
      </c>
      <c r="U283" s="40" t="e">
        <f t="shared" si="101"/>
        <v>#DIV/0!</v>
      </c>
      <c r="V283" s="41"/>
      <c r="W283" s="41"/>
      <c r="X283" s="41" t="e">
        <f t="shared" si="107"/>
        <v>#DIV/0!</v>
      </c>
    </row>
    <row r="284" spans="1:24" x14ac:dyDescent="0.25">
      <c r="A284" s="33" t="s">
        <v>69</v>
      </c>
      <c r="B284" s="34"/>
      <c r="C284" s="34"/>
      <c r="D284" s="42">
        <f t="shared" si="97"/>
        <v>0</v>
      </c>
      <c r="E284" s="34" t="e">
        <f t="shared" si="98"/>
        <v>#DIV/0!</v>
      </c>
      <c r="F284" s="34">
        <f t="shared" si="106"/>
        <v>0</v>
      </c>
      <c r="G284" s="34"/>
      <c r="H284" s="34"/>
      <c r="I284" s="36" t="e">
        <f t="shared" si="105"/>
        <v>#DIV/0!</v>
      </c>
      <c r="J284" s="34" t="e">
        <f t="shared" si="94"/>
        <v>#DIV/0!</v>
      </c>
      <c r="K284" s="34" t="e">
        <f t="shared" si="100"/>
        <v>#DIV/0!</v>
      </c>
      <c r="L284" s="34"/>
      <c r="M284" s="35">
        <v>0.05</v>
      </c>
      <c r="N284" s="35">
        <f t="shared" si="103"/>
        <v>0.05</v>
      </c>
      <c r="O284" s="35">
        <v>0.8</v>
      </c>
      <c r="P284" s="35"/>
      <c r="Q284" s="35" t="e">
        <f t="shared" si="95"/>
        <v>#DIV/0!</v>
      </c>
      <c r="R284" s="35" t="e">
        <f t="shared" si="104"/>
        <v>#DIV/0!</v>
      </c>
      <c r="S284" s="35"/>
      <c r="T284" s="35" t="e">
        <f t="shared" si="96"/>
        <v>#DIV/0!</v>
      </c>
      <c r="U284" s="35" t="e">
        <f t="shared" si="101"/>
        <v>#DIV/0!</v>
      </c>
      <c r="V284" s="37"/>
      <c r="W284" s="37"/>
      <c r="X284" s="37" t="e">
        <f t="shared" si="107"/>
        <v>#DIV/0!</v>
      </c>
    </row>
    <row r="285" spans="1:24" x14ac:dyDescent="0.25">
      <c r="A285" s="38" t="s">
        <v>70</v>
      </c>
      <c r="B285" s="39"/>
      <c r="C285" s="39"/>
      <c r="D285" s="43">
        <f t="shared" si="97"/>
        <v>0</v>
      </c>
      <c r="E285" s="39" t="e">
        <f t="shared" si="98"/>
        <v>#DIV/0!</v>
      </c>
      <c r="F285" s="39">
        <f t="shared" si="106"/>
        <v>0</v>
      </c>
      <c r="G285" s="39"/>
      <c r="H285" s="39"/>
      <c r="I285" s="39" t="e">
        <f t="shared" si="105"/>
        <v>#DIV/0!</v>
      </c>
      <c r="J285" s="39" t="e">
        <f t="shared" si="94"/>
        <v>#DIV/0!</v>
      </c>
      <c r="K285" s="39" t="e">
        <f t="shared" si="100"/>
        <v>#DIV/0!</v>
      </c>
      <c r="L285" s="39"/>
      <c r="M285" s="40">
        <v>0.05</v>
      </c>
      <c r="N285" s="40">
        <f t="shared" si="103"/>
        <v>0.05</v>
      </c>
      <c r="O285" s="40">
        <v>0.8</v>
      </c>
      <c r="P285" s="40"/>
      <c r="Q285" s="40" t="e">
        <f t="shared" si="95"/>
        <v>#DIV/0!</v>
      </c>
      <c r="R285" s="40" t="e">
        <f t="shared" si="104"/>
        <v>#DIV/0!</v>
      </c>
      <c r="S285" s="40"/>
      <c r="T285" s="40" t="e">
        <f t="shared" si="96"/>
        <v>#DIV/0!</v>
      </c>
      <c r="U285" s="40" t="e">
        <f t="shared" si="101"/>
        <v>#DIV/0!</v>
      </c>
      <c r="V285" s="41"/>
      <c r="W285" s="41"/>
      <c r="X285" s="41" t="e">
        <f t="shared" si="107"/>
        <v>#DIV/0!</v>
      </c>
    </row>
    <row r="286" spans="1:24" x14ac:dyDescent="0.25">
      <c r="A286" s="33" t="s">
        <v>71</v>
      </c>
      <c r="B286" s="34"/>
      <c r="C286" s="34"/>
      <c r="D286" s="42">
        <f t="shared" si="97"/>
        <v>0</v>
      </c>
      <c r="E286" s="34" t="e">
        <f t="shared" si="98"/>
        <v>#DIV/0!</v>
      </c>
      <c r="F286" s="34">
        <f t="shared" si="106"/>
        <v>0</v>
      </c>
      <c r="G286" s="34"/>
      <c r="H286" s="34"/>
      <c r="I286" s="36" t="e">
        <f t="shared" si="105"/>
        <v>#DIV/0!</v>
      </c>
      <c r="J286" s="34" t="e">
        <f t="shared" si="94"/>
        <v>#DIV/0!</v>
      </c>
      <c r="K286" s="34" t="e">
        <f t="shared" si="100"/>
        <v>#DIV/0!</v>
      </c>
      <c r="L286" s="34"/>
      <c r="M286" s="35">
        <v>0.05</v>
      </c>
      <c r="N286" s="35">
        <f t="shared" si="103"/>
        <v>0.05</v>
      </c>
      <c r="O286" s="35">
        <v>0.8</v>
      </c>
      <c r="P286" s="35"/>
      <c r="Q286" s="35" t="e">
        <f t="shared" si="95"/>
        <v>#DIV/0!</v>
      </c>
      <c r="R286" s="35" t="e">
        <f t="shared" si="104"/>
        <v>#DIV/0!</v>
      </c>
      <c r="S286" s="35"/>
      <c r="T286" s="35" t="e">
        <f t="shared" si="96"/>
        <v>#DIV/0!</v>
      </c>
      <c r="U286" s="35" t="e">
        <f t="shared" si="101"/>
        <v>#DIV/0!</v>
      </c>
      <c r="V286" s="37"/>
      <c r="W286" s="37"/>
      <c r="X286" s="37" t="e">
        <f t="shared" si="107"/>
        <v>#DIV/0!</v>
      </c>
    </row>
    <row r="287" spans="1:24" x14ac:dyDescent="0.25">
      <c r="A287" s="38" t="s">
        <v>72</v>
      </c>
      <c r="B287" s="39"/>
      <c r="C287" s="39"/>
      <c r="D287" s="43">
        <f t="shared" si="97"/>
        <v>0</v>
      </c>
      <c r="E287" s="39" t="e">
        <f t="shared" si="98"/>
        <v>#DIV/0!</v>
      </c>
      <c r="F287" s="39">
        <f t="shared" si="106"/>
        <v>0</v>
      </c>
      <c r="G287" s="39"/>
      <c r="H287" s="39"/>
      <c r="I287" s="39" t="e">
        <f t="shared" si="105"/>
        <v>#DIV/0!</v>
      </c>
      <c r="J287" s="39" t="e">
        <f t="shared" si="94"/>
        <v>#DIV/0!</v>
      </c>
      <c r="K287" s="39" t="e">
        <f t="shared" si="100"/>
        <v>#DIV/0!</v>
      </c>
      <c r="L287" s="39"/>
      <c r="M287" s="40">
        <v>0.05</v>
      </c>
      <c r="N287" s="40">
        <f t="shared" si="103"/>
        <v>0.05</v>
      </c>
      <c r="O287" s="40">
        <v>0.8</v>
      </c>
      <c r="P287" s="40"/>
      <c r="Q287" s="40" t="e">
        <f t="shared" si="95"/>
        <v>#DIV/0!</v>
      </c>
      <c r="R287" s="40" t="e">
        <f t="shared" si="104"/>
        <v>#DIV/0!</v>
      </c>
      <c r="S287" s="40"/>
      <c r="T287" s="40" t="e">
        <f t="shared" si="96"/>
        <v>#DIV/0!</v>
      </c>
      <c r="U287" s="40" t="e">
        <f t="shared" si="101"/>
        <v>#DIV/0!</v>
      </c>
      <c r="V287" s="41"/>
      <c r="W287" s="41"/>
      <c r="X287" s="41" t="e">
        <f t="shared" si="107"/>
        <v>#DIV/0!</v>
      </c>
    </row>
    <row r="288" spans="1:24" x14ac:dyDescent="0.25">
      <c r="A288" s="33" t="s">
        <v>73</v>
      </c>
      <c r="B288" s="34"/>
      <c r="C288" s="34"/>
      <c r="D288" s="42">
        <f t="shared" si="97"/>
        <v>0</v>
      </c>
      <c r="E288" s="34" t="e">
        <f t="shared" si="98"/>
        <v>#DIV/0!</v>
      </c>
      <c r="F288" s="34">
        <f t="shared" si="106"/>
        <v>0</v>
      </c>
      <c r="G288" s="34"/>
      <c r="H288" s="34"/>
      <c r="I288" s="36" t="e">
        <f t="shared" si="105"/>
        <v>#DIV/0!</v>
      </c>
      <c r="J288" s="34" t="e">
        <f t="shared" si="94"/>
        <v>#DIV/0!</v>
      </c>
      <c r="K288" s="34" t="e">
        <f t="shared" si="100"/>
        <v>#DIV/0!</v>
      </c>
      <c r="L288" s="34"/>
      <c r="M288" s="35">
        <v>0.05</v>
      </c>
      <c r="N288" s="35">
        <f t="shared" si="103"/>
        <v>0.05</v>
      </c>
      <c r="O288" s="35">
        <v>0.8</v>
      </c>
      <c r="P288" s="35"/>
      <c r="Q288" s="35" t="e">
        <f t="shared" si="95"/>
        <v>#DIV/0!</v>
      </c>
      <c r="R288" s="35" t="e">
        <f t="shared" si="104"/>
        <v>#DIV/0!</v>
      </c>
      <c r="S288" s="35"/>
      <c r="T288" s="35" t="e">
        <f t="shared" si="96"/>
        <v>#DIV/0!</v>
      </c>
      <c r="U288" s="35" t="e">
        <f t="shared" si="101"/>
        <v>#DIV/0!</v>
      </c>
      <c r="V288" s="37"/>
      <c r="W288" s="37"/>
      <c r="X288" s="37" t="e">
        <f t="shared" si="107"/>
        <v>#DIV/0!</v>
      </c>
    </row>
    <row r="289" spans="1:24" x14ac:dyDescent="0.25">
      <c r="A289" s="38" t="s">
        <v>74</v>
      </c>
      <c r="B289" s="39"/>
      <c r="C289" s="39"/>
      <c r="D289" s="43">
        <f t="shared" si="97"/>
        <v>0</v>
      </c>
      <c r="E289" s="39" t="e">
        <f t="shared" si="98"/>
        <v>#DIV/0!</v>
      </c>
      <c r="F289" s="39">
        <f t="shared" si="106"/>
        <v>0</v>
      </c>
      <c r="G289" s="39"/>
      <c r="H289" s="39"/>
      <c r="I289" s="39" t="e">
        <f t="shared" si="105"/>
        <v>#DIV/0!</v>
      </c>
      <c r="J289" s="39" t="e">
        <f t="shared" si="94"/>
        <v>#DIV/0!</v>
      </c>
      <c r="K289" s="39" t="e">
        <f t="shared" si="100"/>
        <v>#DIV/0!</v>
      </c>
      <c r="L289" s="39"/>
      <c r="M289" s="40">
        <v>0.05</v>
      </c>
      <c r="N289" s="40">
        <f t="shared" si="103"/>
        <v>0.05</v>
      </c>
      <c r="O289" s="40">
        <v>0.8</v>
      </c>
      <c r="P289" s="40"/>
      <c r="Q289" s="40" t="e">
        <f t="shared" si="95"/>
        <v>#DIV/0!</v>
      </c>
      <c r="R289" s="40" t="e">
        <f t="shared" si="104"/>
        <v>#DIV/0!</v>
      </c>
      <c r="S289" s="40"/>
      <c r="T289" s="40" t="e">
        <f t="shared" si="96"/>
        <v>#DIV/0!</v>
      </c>
      <c r="U289" s="40" t="e">
        <f t="shared" si="101"/>
        <v>#DIV/0!</v>
      </c>
      <c r="V289" s="41"/>
      <c r="W289" s="41"/>
      <c r="X289" s="41" t="e">
        <f t="shared" si="107"/>
        <v>#DIV/0!</v>
      </c>
    </row>
    <row r="290" spans="1:24" x14ac:dyDescent="0.25">
      <c r="A290" s="33" t="s">
        <v>75</v>
      </c>
      <c r="B290" s="34"/>
      <c r="C290" s="34"/>
      <c r="D290" s="42">
        <f t="shared" si="97"/>
        <v>0</v>
      </c>
      <c r="E290" s="34" t="e">
        <f t="shared" si="98"/>
        <v>#DIV/0!</v>
      </c>
      <c r="F290" s="34">
        <f t="shared" si="106"/>
        <v>0</v>
      </c>
      <c r="G290" s="34"/>
      <c r="H290" s="34"/>
      <c r="I290" s="36" t="e">
        <f t="shared" si="105"/>
        <v>#DIV/0!</v>
      </c>
      <c r="J290" s="34" t="e">
        <f t="shared" si="94"/>
        <v>#DIV/0!</v>
      </c>
      <c r="K290" s="34" t="e">
        <f t="shared" si="100"/>
        <v>#DIV/0!</v>
      </c>
      <c r="L290" s="34"/>
      <c r="M290" s="35">
        <v>0.05</v>
      </c>
      <c r="N290" s="35">
        <f t="shared" si="103"/>
        <v>0.05</v>
      </c>
      <c r="O290" s="35">
        <v>0.8</v>
      </c>
      <c r="P290" s="35"/>
      <c r="Q290" s="35" t="e">
        <f t="shared" si="95"/>
        <v>#DIV/0!</v>
      </c>
      <c r="R290" s="35" t="e">
        <f t="shared" si="104"/>
        <v>#DIV/0!</v>
      </c>
      <c r="S290" s="35"/>
      <c r="T290" s="35" t="e">
        <f t="shared" si="96"/>
        <v>#DIV/0!</v>
      </c>
      <c r="U290" s="35" t="e">
        <f t="shared" si="101"/>
        <v>#DIV/0!</v>
      </c>
      <c r="V290" s="37"/>
      <c r="W290" s="37"/>
      <c r="X290" s="37" t="e">
        <f t="shared" si="107"/>
        <v>#DIV/0!</v>
      </c>
    </row>
    <row r="291" spans="1:24" x14ac:dyDescent="0.25">
      <c r="A291" s="38" t="s">
        <v>76</v>
      </c>
      <c r="B291" s="39"/>
      <c r="C291" s="39"/>
      <c r="D291" s="43">
        <f t="shared" si="97"/>
        <v>0</v>
      </c>
      <c r="E291" s="39" t="e">
        <f t="shared" si="98"/>
        <v>#DIV/0!</v>
      </c>
      <c r="F291" s="39">
        <f t="shared" si="106"/>
        <v>0</v>
      </c>
      <c r="G291" s="39"/>
      <c r="H291" s="39"/>
      <c r="I291" s="39" t="e">
        <f t="shared" si="105"/>
        <v>#DIV/0!</v>
      </c>
      <c r="J291" s="39" t="e">
        <f t="shared" si="94"/>
        <v>#DIV/0!</v>
      </c>
      <c r="K291" s="39" t="e">
        <f t="shared" si="100"/>
        <v>#DIV/0!</v>
      </c>
      <c r="L291" s="39"/>
      <c r="M291" s="40">
        <v>0.05</v>
      </c>
      <c r="N291" s="40">
        <f t="shared" si="103"/>
        <v>0.05</v>
      </c>
      <c r="O291" s="40">
        <v>0.8</v>
      </c>
      <c r="P291" s="40"/>
      <c r="Q291" s="40" t="e">
        <f t="shared" si="95"/>
        <v>#DIV/0!</v>
      </c>
      <c r="R291" s="40" t="e">
        <f t="shared" si="104"/>
        <v>#DIV/0!</v>
      </c>
      <c r="S291" s="40"/>
      <c r="T291" s="40" t="e">
        <f t="shared" si="96"/>
        <v>#DIV/0!</v>
      </c>
      <c r="U291" s="40" t="e">
        <f t="shared" si="101"/>
        <v>#DIV/0!</v>
      </c>
      <c r="V291" s="41"/>
      <c r="W291" s="41"/>
      <c r="X291" s="41" t="e">
        <f t="shared" si="107"/>
        <v>#DIV/0!</v>
      </c>
    </row>
    <row r="292" spans="1:24" x14ac:dyDescent="0.25">
      <c r="A292" s="33" t="s">
        <v>77</v>
      </c>
      <c r="B292" s="34"/>
      <c r="C292" s="34"/>
      <c r="D292" s="42">
        <f t="shared" si="97"/>
        <v>0</v>
      </c>
      <c r="E292" s="34" t="e">
        <f t="shared" si="98"/>
        <v>#DIV/0!</v>
      </c>
      <c r="F292" s="34">
        <f t="shared" si="106"/>
        <v>0</v>
      </c>
      <c r="G292" s="34"/>
      <c r="H292" s="34"/>
      <c r="I292" s="36" t="e">
        <f t="shared" si="105"/>
        <v>#DIV/0!</v>
      </c>
      <c r="J292" s="34" t="e">
        <f t="shared" si="94"/>
        <v>#DIV/0!</v>
      </c>
      <c r="K292" s="34" t="e">
        <f t="shared" si="100"/>
        <v>#DIV/0!</v>
      </c>
      <c r="L292" s="34"/>
      <c r="M292" s="35">
        <v>0.05</v>
      </c>
      <c r="N292" s="35">
        <f t="shared" si="103"/>
        <v>0.05</v>
      </c>
      <c r="O292" s="35">
        <v>0.8</v>
      </c>
      <c r="P292" s="35"/>
      <c r="Q292" s="35" t="e">
        <f t="shared" si="95"/>
        <v>#DIV/0!</v>
      </c>
      <c r="R292" s="35" t="e">
        <f t="shared" si="104"/>
        <v>#DIV/0!</v>
      </c>
      <c r="S292" s="35"/>
      <c r="T292" s="35" t="e">
        <f t="shared" si="96"/>
        <v>#DIV/0!</v>
      </c>
      <c r="U292" s="35" t="e">
        <f t="shared" si="101"/>
        <v>#DIV/0!</v>
      </c>
      <c r="V292" s="37"/>
      <c r="W292" s="37"/>
      <c r="X292" s="37" t="e">
        <f t="shared" si="107"/>
        <v>#DIV/0!</v>
      </c>
    </row>
    <row r="293" spans="1:24" x14ac:dyDescent="0.25">
      <c r="A293" s="38" t="s">
        <v>78</v>
      </c>
      <c r="B293" s="39"/>
      <c r="C293" s="39"/>
      <c r="D293" s="43">
        <f t="shared" si="97"/>
        <v>0</v>
      </c>
      <c r="E293" s="39" t="e">
        <f t="shared" si="98"/>
        <v>#DIV/0!</v>
      </c>
      <c r="F293" s="39">
        <f t="shared" si="106"/>
        <v>0</v>
      </c>
      <c r="G293" s="39"/>
      <c r="H293" s="39"/>
      <c r="I293" s="39" t="e">
        <f t="shared" si="105"/>
        <v>#DIV/0!</v>
      </c>
      <c r="J293" s="39" t="e">
        <f t="shared" si="94"/>
        <v>#DIV/0!</v>
      </c>
      <c r="K293" s="39" t="e">
        <f t="shared" si="100"/>
        <v>#DIV/0!</v>
      </c>
      <c r="L293" s="39"/>
      <c r="M293" s="40">
        <v>0.05</v>
      </c>
      <c r="N293" s="40">
        <f t="shared" si="103"/>
        <v>0.05</v>
      </c>
      <c r="O293" s="40">
        <v>0.8</v>
      </c>
      <c r="P293" s="40"/>
      <c r="Q293" s="40" t="e">
        <f t="shared" si="95"/>
        <v>#DIV/0!</v>
      </c>
      <c r="R293" s="40" t="e">
        <f t="shared" si="104"/>
        <v>#DIV/0!</v>
      </c>
      <c r="S293" s="40"/>
      <c r="T293" s="40" t="e">
        <f t="shared" si="96"/>
        <v>#DIV/0!</v>
      </c>
      <c r="U293" s="40" t="e">
        <f t="shared" si="101"/>
        <v>#DIV/0!</v>
      </c>
      <c r="V293" s="41"/>
      <c r="W293" s="41"/>
      <c r="X293" s="41" t="e">
        <f t="shared" si="107"/>
        <v>#DIV/0!</v>
      </c>
    </row>
    <row r="294" spans="1:24" x14ac:dyDescent="0.25">
      <c r="A294" s="33" t="s">
        <v>79</v>
      </c>
      <c r="B294" s="34"/>
      <c r="C294" s="34"/>
      <c r="D294" s="42">
        <f t="shared" si="97"/>
        <v>0</v>
      </c>
      <c r="E294" s="34" t="e">
        <f t="shared" si="98"/>
        <v>#DIV/0!</v>
      </c>
      <c r="F294" s="34">
        <f t="shared" si="106"/>
        <v>0</v>
      </c>
      <c r="G294" s="34"/>
      <c r="H294" s="34"/>
      <c r="I294" s="36" t="e">
        <f t="shared" si="105"/>
        <v>#DIV/0!</v>
      </c>
      <c r="J294" s="34" t="e">
        <f t="shared" si="94"/>
        <v>#DIV/0!</v>
      </c>
      <c r="K294" s="34" t="e">
        <f t="shared" si="100"/>
        <v>#DIV/0!</v>
      </c>
      <c r="L294" s="34"/>
      <c r="M294" s="35">
        <v>0.05</v>
      </c>
      <c r="N294" s="35">
        <f t="shared" si="103"/>
        <v>0.05</v>
      </c>
      <c r="O294" s="35">
        <v>0.8</v>
      </c>
      <c r="P294" s="35"/>
      <c r="Q294" s="35" t="e">
        <f t="shared" si="95"/>
        <v>#DIV/0!</v>
      </c>
      <c r="R294" s="35" t="e">
        <f t="shared" si="104"/>
        <v>#DIV/0!</v>
      </c>
      <c r="S294" s="35"/>
      <c r="T294" s="35" t="e">
        <f t="shared" si="96"/>
        <v>#DIV/0!</v>
      </c>
      <c r="U294" s="35" t="e">
        <f t="shared" si="101"/>
        <v>#DIV/0!</v>
      </c>
      <c r="V294" s="37"/>
      <c r="W294" s="37"/>
      <c r="X294" s="37" t="e">
        <f t="shared" si="107"/>
        <v>#DIV/0!</v>
      </c>
    </row>
    <row r="295" spans="1:24" x14ac:dyDescent="0.25">
      <c r="A295" s="38" t="s">
        <v>80</v>
      </c>
      <c r="B295" s="39"/>
      <c r="C295" s="39"/>
      <c r="D295" s="43">
        <f t="shared" si="97"/>
        <v>0</v>
      </c>
      <c r="E295" s="39" t="e">
        <f t="shared" si="98"/>
        <v>#DIV/0!</v>
      </c>
      <c r="F295" s="39">
        <f t="shared" si="106"/>
        <v>0</v>
      </c>
      <c r="G295" s="39"/>
      <c r="H295" s="39"/>
      <c r="I295" s="39" t="e">
        <f t="shared" si="105"/>
        <v>#DIV/0!</v>
      </c>
      <c r="J295" s="39" t="e">
        <f t="shared" si="94"/>
        <v>#DIV/0!</v>
      </c>
      <c r="K295" s="39" t="e">
        <f t="shared" si="100"/>
        <v>#DIV/0!</v>
      </c>
      <c r="L295" s="39"/>
      <c r="M295" s="40">
        <v>0.05</v>
      </c>
      <c r="N295" s="40">
        <f t="shared" si="103"/>
        <v>0.05</v>
      </c>
      <c r="O295" s="40">
        <v>0.8</v>
      </c>
      <c r="P295" s="40"/>
      <c r="Q295" s="40" t="e">
        <f t="shared" si="95"/>
        <v>#DIV/0!</v>
      </c>
      <c r="R295" s="40" t="e">
        <f t="shared" si="104"/>
        <v>#DIV/0!</v>
      </c>
      <c r="S295" s="40"/>
      <c r="T295" s="40" t="e">
        <f t="shared" si="96"/>
        <v>#DIV/0!</v>
      </c>
      <c r="U295" s="40" t="e">
        <f t="shared" si="101"/>
        <v>#DIV/0!</v>
      </c>
      <c r="V295" s="41"/>
      <c r="W295" s="41"/>
      <c r="X295" s="41" t="e">
        <f t="shared" si="107"/>
        <v>#DIV/0!</v>
      </c>
    </row>
    <row r="296" spans="1:24" x14ac:dyDescent="0.25">
      <c r="A296" s="33" t="s">
        <v>81</v>
      </c>
      <c r="B296" s="34"/>
      <c r="C296" s="34"/>
      <c r="D296" s="42">
        <f t="shared" si="97"/>
        <v>0</v>
      </c>
      <c r="E296" s="34" t="e">
        <f t="shared" si="98"/>
        <v>#DIV/0!</v>
      </c>
      <c r="F296" s="34">
        <f t="shared" si="106"/>
        <v>0</v>
      </c>
      <c r="G296" s="34"/>
      <c r="H296" s="34"/>
      <c r="I296" s="36" t="e">
        <f t="shared" si="105"/>
        <v>#DIV/0!</v>
      </c>
      <c r="J296" s="34" t="e">
        <f t="shared" si="94"/>
        <v>#DIV/0!</v>
      </c>
      <c r="K296" s="34" t="e">
        <f t="shared" si="100"/>
        <v>#DIV/0!</v>
      </c>
      <c r="L296" s="34"/>
      <c r="M296" s="35">
        <v>0.05</v>
      </c>
      <c r="N296" s="35">
        <f t="shared" si="103"/>
        <v>0.05</v>
      </c>
      <c r="O296" s="35">
        <v>0.8</v>
      </c>
      <c r="P296" s="35"/>
      <c r="Q296" s="35" t="e">
        <f t="shared" si="95"/>
        <v>#DIV/0!</v>
      </c>
      <c r="R296" s="35" t="e">
        <f t="shared" si="104"/>
        <v>#DIV/0!</v>
      </c>
      <c r="S296" s="35"/>
      <c r="T296" s="35" t="e">
        <f t="shared" si="96"/>
        <v>#DIV/0!</v>
      </c>
      <c r="U296" s="35" t="e">
        <f t="shared" si="101"/>
        <v>#DIV/0!</v>
      </c>
      <c r="V296" s="37"/>
      <c r="W296" s="37"/>
      <c r="X296" s="37" t="e">
        <f t="shared" si="107"/>
        <v>#DIV/0!</v>
      </c>
    </row>
    <row r="297" spans="1:24" x14ac:dyDescent="0.25">
      <c r="A297" s="38" t="s">
        <v>82</v>
      </c>
      <c r="B297" s="39"/>
      <c r="C297" s="39"/>
      <c r="D297" s="43">
        <f t="shared" si="97"/>
        <v>0</v>
      </c>
      <c r="E297" s="39" t="e">
        <f t="shared" si="98"/>
        <v>#DIV/0!</v>
      </c>
      <c r="F297" s="39">
        <f t="shared" si="106"/>
        <v>0</v>
      </c>
      <c r="G297" s="39"/>
      <c r="H297" s="39"/>
      <c r="I297" s="39" t="e">
        <f t="shared" si="105"/>
        <v>#DIV/0!</v>
      </c>
      <c r="J297" s="39" t="e">
        <f t="shared" si="94"/>
        <v>#DIV/0!</v>
      </c>
      <c r="K297" s="39" t="e">
        <f t="shared" si="100"/>
        <v>#DIV/0!</v>
      </c>
      <c r="L297" s="39"/>
      <c r="M297" s="40">
        <v>0.05</v>
      </c>
      <c r="N297" s="40">
        <f t="shared" si="103"/>
        <v>0.05</v>
      </c>
      <c r="O297" s="40">
        <v>0.8</v>
      </c>
      <c r="P297" s="40"/>
      <c r="Q297" s="40" t="e">
        <f t="shared" si="95"/>
        <v>#DIV/0!</v>
      </c>
      <c r="R297" s="40" t="e">
        <f t="shared" si="104"/>
        <v>#DIV/0!</v>
      </c>
      <c r="S297" s="40"/>
      <c r="T297" s="40" t="e">
        <f t="shared" si="96"/>
        <v>#DIV/0!</v>
      </c>
      <c r="U297" s="40" t="e">
        <f t="shared" si="101"/>
        <v>#DIV/0!</v>
      </c>
      <c r="V297" s="41"/>
      <c r="W297" s="41"/>
      <c r="X297" s="41" t="e">
        <f t="shared" si="107"/>
        <v>#DIV/0!</v>
      </c>
    </row>
    <row r="298" spans="1:24" x14ac:dyDescent="0.25">
      <c r="A298" s="33" t="s">
        <v>83</v>
      </c>
      <c r="B298" s="34"/>
      <c r="C298" s="34"/>
      <c r="D298" s="42">
        <f t="shared" si="97"/>
        <v>0</v>
      </c>
      <c r="E298" s="34" t="e">
        <f t="shared" si="98"/>
        <v>#DIV/0!</v>
      </c>
      <c r="F298" s="34">
        <f t="shared" si="106"/>
        <v>0</v>
      </c>
      <c r="G298" s="34"/>
      <c r="H298" s="34"/>
      <c r="I298" s="36" t="e">
        <f t="shared" si="105"/>
        <v>#DIV/0!</v>
      </c>
      <c r="J298" s="34" t="e">
        <f t="shared" si="94"/>
        <v>#DIV/0!</v>
      </c>
      <c r="K298" s="34" t="e">
        <f t="shared" si="100"/>
        <v>#DIV/0!</v>
      </c>
      <c r="L298" s="34"/>
      <c r="M298" s="35">
        <v>0.05</v>
      </c>
      <c r="N298" s="35">
        <f t="shared" si="103"/>
        <v>0.05</v>
      </c>
      <c r="O298" s="35">
        <v>0.8</v>
      </c>
      <c r="P298" s="35"/>
      <c r="Q298" s="35" t="e">
        <f t="shared" si="95"/>
        <v>#DIV/0!</v>
      </c>
      <c r="R298" s="35" t="e">
        <f t="shared" si="104"/>
        <v>#DIV/0!</v>
      </c>
      <c r="S298" s="35"/>
      <c r="T298" s="35" t="e">
        <f t="shared" si="96"/>
        <v>#DIV/0!</v>
      </c>
      <c r="U298" s="35" t="e">
        <f t="shared" si="101"/>
        <v>#DIV/0!</v>
      </c>
      <c r="V298" s="37"/>
      <c r="W298" s="37"/>
      <c r="X298" s="37" t="e">
        <f t="shared" si="107"/>
        <v>#DIV/0!</v>
      </c>
    </row>
    <row r="299" spans="1:24" x14ac:dyDescent="0.25">
      <c r="A299" s="38" t="s">
        <v>84</v>
      </c>
      <c r="B299" s="39"/>
      <c r="C299" s="39"/>
      <c r="D299" s="43">
        <f t="shared" si="97"/>
        <v>0</v>
      </c>
      <c r="E299" s="39" t="e">
        <f t="shared" si="98"/>
        <v>#DIV/0!</v>
      </c>
      <c r="F299" s="39">
        <f t="shared" si="106"/>
        <v>0</v>
      </c>
      <c r="G299" s="39"/>
      <c r="H299" s="39"/>
      <c r="I299" s="39" t="e">
        <f t="shared" si="105"/>
        <v>#DIV/0!</v>
      </c>
      <c r="J299" s="39" t="e">
        <f t="shared" si="94"/>
        <v>#DIV/0!</v>
      </c>
      <c r="K299" s="39" t="e">
        <f t="shared" si="100"/>
        <v>#DIV/0!</v>
      </c>
      <c r="L299" s="39"/>
      <c r="M299" s="40">
        <v>0.05</v>
      </c>
      <c r="N299" s="40">
        <f t="shared" si="103"/>
        <v>0.05</v>
      </c>
      <c r="O299" s="40">
        <v>0.8</v>
      </c>
      <c r="P299" s="40"/>
      <c r="Q299" s="40" t="e">
        <f t="shared" si="95"/>
        <v>#DIV/0!</v>
      </c>
      <c r="R299" s="40" t="e">
        <f t="shared" si="104"/>
        <v>#DIV/0!</v>
      </c>
      <c r="S299" s="40"/>
      <c r="T299" s="40" t="e">
        <f t="shared" si="96"/>
        <v>#DIV/0!</v>
      </c>
      <c r="U299" s="40" t="e">
        <f t="shared" si="101"/>
        <v>#DIV/0!</v>
      </c>
      <c r="V299" s="41"/>
      <c r="W299" s="41"/>
      <c r="X299" s="41" t="e">
        <f t="shared" si="107"/>
        <v>#DIV/0!</v>
      </c>
    </row>
    <row r="300" spans="1:24" x14ac:dyDescent="0.25">
      <c r="A300" s="33" t="s">
        <v>85</v>
      </c>
      <c r="B300" s="34"/>
      <c r="C300" s="34"/>
      <c r="D300" s="42">
        <f t="shared" si="97"/>
        <v>0</v>
      </c>
      <c r="E300" s="34" t="e">
        <f t="shared" si="98"/>
        <v>#DIV/0!</v>
      </c>
      <c r="F300" s="34">
        <f t="shared" si="106"/>
        <v>0</v>
      </c>
      <c r="G300" s="34"/>
      <c r="H300" s="34"/>
      <c r="I300" s="36" t="e">
        <f t="shared" si="105"/>
        <v>#DIV/0!</v>
      </c>
      <c r="J300" s="34" t="e">
        <f t="shared" si="94"/>
        <v>#DIV/0!</v>
      </c>
      <c r="K300" s="34" t="e">
        <f t="shared" si="100"/>
        <v>#DIV/0!</v>
      </c>
      <c r="L300" s="34"/>
      <c r="M300" s="35">
        <v>0.05</v>
      </c>
      <c r="N300" s="35">
        <f t="shared" si="103"/>
        <v>0.05</v>
      </c>
      <c r="O300" s="35">
        <v>0.8</v>
      </c>
      <c r="P300" s="35"/>
      <c r="Q300" s="35" t="e">
        <f t="shared" si="95"/>
        <v>#DIV/0!</v>
      </c>
      <c r="R300" s="35" t="e">
        <f t="shared" si="104"/>
        <v>#DIV/0!</v>
      </c>
      <c r="S300" s="35"/>
      <c r="T300" s="35" t="e">
        <f t="shared" si="96"/>
        <v>#DIV/0!</v>
      </c>
      <c r="U300" s="35" t="e">
        <f t="shared" si="101"/>
        <v>#DIV/0!</v>
      </c>
      <c r="V300" s="37"/>
      <c r="W300" s="37"/>
      <c r="X300" s="37" t="e">
        <f t="shared" si="107"/>
        <v>#DIV/0!</v>
      </c>
    </row>
    <row r="301" spans="1:24" x14ac:dyDescent="0.25">
      <c r="A301" s="38" t="s">
        <v>86</v>
      </c>
      <c r="B301" s="39"/>
      <c r="C301" s="39"/>
      <c r="D301" s="43">
        <f t="shared" si="97"/>
        <v>0</v>
      </c>
      <c r="E301" s="39" t="e">
        <f t="shared" si="98"/>
        <v>#DIV/0!</v>
      </c>
      <c r="F301" s="39">
        <f t="shared" si="106"/>
        <v>0</v>
      </c>
      <c r="G301" s="39"/>
      <c r="H301" s="39"/>
      <c r="I301" s="39" t="e">
        <f t="shared" si="105"/>
        <v>#DIV/0!</v>
      </c>
      <c r="J301" s="39" t="e">
        <f t="shared" si="94"/>
        <v>#DIV/0!</v>
      </c>
      <c r="K301" s="39" t="e">
        <f t="shared" si="100"/>
        <v>#DIV/0!</v>
      </c>
      <c r="L301" s="39"/>
      <c r="M301" s="40">
        <v>0.05</v>
      </c>
      <c r="N301" s="40">
        <f t="shared" si="103"/>
        <v>0.05</v>
      </c>
      <c r="O301" s="40">
        <v>0.8</v>
      </c>
      <c r="P301" s="40"/>
      <c r="Q301" s="40" t="e">
        <f t="shared" si="95"/>
        <v>#DIV/0!</v>
      </c>
      <c r="R301" s="40" t="e">
        <f t="shared" si="104"/>
        <v>#DIV/0!</v>
      </c>
      <c r="S301" s="40"/>
      <c r="T301" s="40" t="e">
        <f t="shared" si="96"/>
        <v>#DIV/0!</v>
      </c>
      <c r="U301" s="40" t="e">
        <f t="shared" si="101"/>
        <v>#DIV/0!</v>
      </c>
      <c r="V301" s="41"/>
      <c r="W301" s="41"/>
      <c r="X301" s="41" t="e">
        <f t="shared" si="107"/>
        <v>#DIV/0!</v>
      </c>
    </row>
    <row r="302" spans="1:24" x14ac:dyDescent="0.25">
      <c r="A302" s="33" t="s">
        <v>87</v>
      </c>
      <c r="B302" s="34"/>
      <c r="C302" s="34"/>
      <c r="D302" s="42">
        <f t="shared" si="97"/>
        <v>0</v>
      </c>
      <c r="E302" s="34" t="e">
        <f t="shared" si="98"/>
        <v>#DIV/0!</v>
      </c>
      <c r="F302" s="34">
        <f t="shared" si="106"/>
        <v>0</v>
      </c>
      <c r="G302" s="34"/>
      <c r="H302" s="34"/>
      <c r="I302" s="36" t="e">
        <f t="shared" si="105"/>
        <v>#DIV/0!</v>
      </c>
      <c r="J302" s="34" t="e">
        <f t="shared" si="94"/>
        <v>#DIV/0!</v>
      </c>
      <c r="K302" s="34" t="e">
        <f t="shared" si="100"/>
        <v>#DIV/0!</v>
      </c>
      <c r="L302" s="34"/>
      <c r="M302" s="35">
        <v>0.05</v>
      </c>
      <c r="N302" s="35">
        <f t="shared" si="103"/>
        <v>0.05</v>
      </c>
      <c r="O302" s="35">
        <v>0.8</v>
      </c>
      <c r="P302" s="35"/>
      <c r="Q302" s="35" t="e">
        <f t="shared" si="95"/>
        <v>#DIV/0!</v>
      </c>
      <c r="R302" s="35" t="e">
        <f t="shared" si="104"/>
        <v>#DIV/0!</v>
      </c>
      <c r="S302" s="35"/>
      <c r="T302" s="35" t="e">
        <f t="shared" ref="T302:T318" si="108">S302/G302</f>
        <v>#DIV/0!</v>
      </c>
      <c r="U302" s="35" t="e">
        <f t="shared" si="101"/>
        <v>#DIV/0!</v>
      </c>
      <c r="V302" s="37"/>
      <c r="W302" s="37"/>
      <c r="X302" s="37" t="e">
        <f t="shared" si="107"/>
        <v>#DIV/0!</v>
      </c>
    </row>
    <row r="303" spans="1:24" x14ac:dyDescent="0.25">
      <c r="A303" s="38" t="s">
        <v>88</v>
      </c>
      <c r="B303" s="39"/>
      <c r="C303" s="39"/>
      <c r="D303" s="43">
        <f t="shared" si="97"/>
        <v>0</v>
      </c>
      <c r="E303" s="39" t="e">
        <f t="shared" si="98"/>
        <v>#DIV/0!</v>
      </c>
      <c r="F303" s="39">
        <f t="shared" si="106"/>
        <v>0</v>
      </c>
      <c r="G303" s="39"/>
      <c r="H303" s="39"/>
      <c r="I303" s="39" t="e">
        <f t="shared" si="105"/>
        <v>#DIV/0!</v>
      </c>
      <c r="J303" s="39" t="e">
        <f t="shared" si="94"/>
        <v>#DIV/0!</v>
      </c>
      <c r="K303" s="39" t="e">
        <f>H303/D303</f>
        <v>#DIV/0!</v>
      </c>
      <c r="L303" s="39"/>
      <c r="M303" s="40">
        <v>0.05</v>
      </c>
      <c r="N303" s="40">
        <f t="shared" si="103"/>
        <v>0.05</v>
      </c>
      <c r="O303" s="40">
        <v>0.8</v>
      </c>
      <c r="P303" s="40"/>
      <c r="Q303" s="40" t="e">
        <f t="shared" si="95"/>
        <v>#DIV/0!</v>
      </c>
      <c r="R303" s="40" t="e">
        <f t="shared" si="104"/>
        <v>#DIV/0!</v>
      </c>
      <c r="S303" s="40"/>
      <c r="T303" s="40" t="e">
        <f t="shared" si="108"/>
        <v>#DIV/0!</v>
      </c>
      <c r="U303" s="40" t="e">
        <f t="shared" si="101"/>
        <v>#DIV/0!</v>
      </c>
      <c r="V303" s="41"/>
      <c r="W303" s="41"/>
      <c r="X303" s="41" t="e">
        <f t="shared" si="107"/>
        <v>#DIV/0!</v>
      </c>
    </row>
    <row r="304" spans="1:24" x14ac:dyDescent="0.25">
      <c r="A304" s="33" t="s">
        <v>89</v>
      </c>
      <c r="B304" s="34"/>
      <c r="C304" s="34"/>
      <c r="D304" s="42">
        <f t="shared" si="97"/>
        <v>0</v>
      </c>
      <c r="E304" s="34" t="e">
        <f t="shared" si="98"/>
        <v>#DIV/0!</v>
      </c>
      <c r="F304" s="34">
        <f t="shared" si="106"/>
        <v>0</v>
      </c>
      <c r="G304" s="34"/>
      <c r="H304" s="34"/>
      <c r="I304" s="36" t="e">
        <f t="shared" si="105"/>
        <v>#DIV/0!</v>
      </c>
      <c r="J304" s="34" t="e">
        <f t="shared" si="94"/>
        <v>#DIV/0!</v>
      </c>
      <c r="K304" s="34" t="e">
        <f>H304/D304</f>
        <v>#DIV/0!</v>
      </c>
      <c r="L304" s="34"/>
      <c r="M304" s="35">
        <v>0.05</v>
      </c>
      <c r="N304" s="35">
        <f t="shared" si="103"/>
        <v>0.05</v>
      </c>
      <c r="O304" s="35">
        <v>0.8</v>
      </c>
      <c r="P304" s="35"/>
      <c r="Q304" s="35" t="e">
        <f t="shared" si="95"/>
        <v>#DIV/0!</v>
      </c>
      <c r="R304" s="35" t="e">
        <f t="shared" si="104"/>
        <v>#DIV/0!</v>
      </c>
      <c r="S304" s="35"/>
      <c r="T304" s="35" t="e">
        <f t="shared" si="108"/>
        <v>#DIV/0!</v>
      </c>
      <c r="U304" s="35" t="e">
        <f t="shared" si="101"/>
        <v>#DIV/0!</v>
      </c>
      <c r="V304" s="37"/>
      <c r="W304" s="37"/>
      <c r="X304" s="37" t="e">
        <f t="shared" si="107"/>
        <v>#DIV/0!</v>
      </c>
    </row>
    <row r="305" spans="1:24" x14ac:dyDescent="0.25">
      <c r="A305" s="38" t="s">
        <v>90</v>
      </c>
      <c r="B305" s="39"/>
      <c r="C305" s="39"/>
      <c r="D305" s="43">
        <f t="shared" si="97"/>
        <v>0</v>
      </c>
      <c r="E305" s="39" t="e">
        <f t="shared" si="98"/>
        <v>#DIV/0!</v>
      </c>
      <c r="F305" s="39">
        <f t="shared" si="106"/>
        <v>0</v>
      </c>
      <c r="G305" s="39"/>
      <c r="H305" s="39"/>
      <c r="I305" s="39" t="e">
        <f t="shared" si="105"/>
        <v>#DIV/0!</v>
      </c>
      <c r="J305" s="39" t="e">
        <f t="shared" si="94"/>
        <v>#DIV/0!</v>
      </c>
      <c r="K305" s="39" t="e">
        <f t="shared" ref="K305:K309" si="109">H305/D305</f>
        <v>#DIV/0!</v>
      </c>
      <c r="L305" s="39"/>
      <c r="M305" s="40">
        <v>0.05</v>
      </c>
      <c r="N305" s="40">
        <f t="shared" si="103"/>
        <v>0.05</v>
      </c>
      <c r="O305" s="40">
        <v>0.8</v>
      </c>
      <c r="P305" s="40"/>
      <c r="Q305" s="40" t="e">
        <f t="shared" si="95"/>
        <v>#DIV/0!</v>
      </c>
      <c r="R305" s="40" t="e">
        <f t="shared" si="104"/>
        <v>#DIV/0!</v>
      </c>
      <c r="S305" s="40"/>
      <c r="T305" s="40" t="e">
        <f t="shared" si="108"/>
        <v>#DIV/0!</v>
      </c>
      <c r="U305" s="40" t="e">
        <f t="shared" si="101"/>
        <v>#DIV/0!</v>
      </c>
      <c r="V305" s="41"/>
      <c r="W305" s="41"/>
      <c r="X305" s="41" t="e">
        <f t="shared" si="107"/>
        <v>#DIV/0!</v>
      </c>
    </row>
    <row r="306" spans="1:24" x14ac:dyDescent="0.25">
      <c r="A306" s="33" t="s">
        <v>91</v>
      </c>
      <c r="B306" s="34"/>
      <c r="C306" s="34"/>
      <c r="D306" s="42">
        <f t="shared" si="97"/>
        <v>0</v>
      </c>
      <c r="E306" s="34" t="e">
        <f t="shared" si="98"/>
        <v>#DIV/0!</v>
      </c>
      <c r="F306" s="34">
        <f t="shared" si="106"/>
        <v>0</v>
      </c>
      <c r="G306" s="34"/>
      <c r="H306" s="34"/>
      <c r="I306" s="36" t="e">
        <f t="shared" si="105"/>
        <v>#DIV/0!</v>
      </c>
      <c r="J306" s="34" t="e">
        <f t="shared" si="94"/>
        <v>#DIV/0!</v>
      </c>
      <c r="K306" s="34" t="e">
        <f t="shared" si="109"/>
        <v>#DIV/0!</v>
      </c>
      <c r="L306" s="34"/>
      <c r="M306" s="35">
        <v>0.05</v>
      </c>
      <c r="N306" s="35">
        <f t="shared" si="103"/>
        <v>0.05</v>
      </c>
      <c r="O306" s="35">
        <v>0.8</v>
      </c>
      <c r="P306" s="35"/>
      <c r="Q306" s="35" t="e">
        <f t="shared" si="95"/>
        <v>#DIV/0!</v>
      </c>
      <c r="R306" s="35" t="e">
        <f t="shared" si="104"/>
        <v>#DIV/0!</v>
      </c>
      <c r="S306" s="35"/>
      <c r="T306" s="35" t="e">
        <f t="shared" si="108"/>
        <v>#DIV/0!</v>
      </c>
      <c r="U306" s="35" t="e">
        <f t="shared" si="101"/>
        <v>#DIV/0!</v>
      </c>
      <c r="V306" s="37"/>
      <c r="W306" s="37"/>
      <c r="X306" s="37" t="e">
        <f t="shared" si="107"/>
        <v>#DIV/0!</v>
      </c>
    </row>
    <row r="307" spans="1:24" x14ac:dyDescent="0.25">
      <c r="A307" s="38" t="s">
        <v>92</v>
      </c>
      <c r="B307" s="39"/>
      <c r="C307" s="39"/>
      <c r="D307" s="43">
        <f t="shared" si="97"/>
        <v>0</v>
      </c>
      <c r="E307" s="39" t="e">
        <f t="shared" si="98"/>
        <v>#DIV/0!</v>
      </c>
      <c r="F307" s="39">
        <f t="shared" si="106"/>
        <v>0</v>
      </c>
      <c r="G307" s="39"/>
      <c r="H307" s="39"/>
      <c r="I307" s="39" t="e">
        <f t="shared" si="105"/>
        <v>#DIV/0!</v>
      </c>
      <c r="J307" s="39" t="e">
        <f t="shared" si="94"/>
        <v>#DIV/0!</v>
      </c>
      <c r="K307" s="39" t="e">
        <f t="shared" si="109"/>
        <v>#DIV/0!</v>
      </c>
      <c r="L307" s="39"/>
      <c r="M307" s="40">
        <v>0.05</v>
      </c>
      <c r="N307" s="40">
        <f t="shared" si="103"/>
        <v>0.05</v>
      </c>
      <c r="O307" s="40">
        <v>0.8</v>
      </c>
      <c r="P307" s="40"/>
      <c r="Q307" s="40" t="e">
        <f t="shared" si="95"/>
        <v>#DIV/0!</v>
      </c>
      <c r="R307" s="40" t="e">
        <f t="shared" si="104"/>
        <v>#DIV/0!</v>
      </c>
      <c r="S307" s="40"/>
      <c r="T307" s="40" t="e">
        <f t="shared" si="108"/>
        <v>#DIV/0!</v>
      </c>
      <c r="U307" s="40" t="e">
        <f t="shared" si="101"/>
        <v>#DIV/0!</v>
      </c>
      <c r="V307" s="41"/>
      <c r="W307" s="41"/>
      <c r="X307" s="41" t="e">
        <f t="shared" si="107"/>
        <v>#DIV/0!</v>
      </c>
    </row>
    <row r="308" spans="1:24" x14ac:dyDescent="0.25">
      <c r="A308" s="33" t="s">
        <v>93</v>
      </c>
      <c r="B308" s="34"/>
      <c r="C308" s="34"/>
      <c r="D308" s="42">
        <f t="shared" si="97"/>
        <v>0</v>
      </c>
      <c r="E308" s="34" t="e">
        <f t="shared" si="98"/>
        <v>#DIV/0!</v>
      </c>
      <c r="F308" s="34">
        <f t="shared" si="106"/>
        <v>0</v>
      </c>
      <c r="G308" s="34"/>
      <c r="H308" s="34"/>
      <c r="I308" s="36" t="e">
        <f t="shared" si="105"/>
        <v>#DIV/0!</v>
      </c>
      <c r="J308" s="34" t="e">
        <f t="shared" si="94"/>
        <v>#DIV/0!</v>
      </c>
      <c r="K308" s="34" t="e">
        <f t="shared" si="109"/>
        <v>#DIV/0!</v>
      </c>
      <c r="L308" s="34"/>
      <c r="M308" s="35">
        <v>0.05</v>
      </c>
      <c r="N308" s="35">
        <f t="shared" si="103"/>
        <v>0.05</v>
      </c>
      <c r="O308" s="35">
        <v>0.8</v>
      </c>
      <c r="P308" s="35"/>
      <c r="Q308" s="35" t="e">
        <f t="shared" si="95"/>
        <v>#DIV/0!</v>
      </c>
      <c r="R308" s="35" t="e">
        <f t="shared" si="104"/>
        <v>#DIV/0!</v>
      </c>
      <c r="S308" s="35"/>
      <c r="T308" s="35" t="e">
        <f t="shared" si="108"/>
        <v>#DIV/0!</v>
      </c>
      <c r="U308" s="35" t="e">
        <f t="shared" si="101"/>
        <v>#DIV/0!</v>
      </c>
      <c r="V308" s="37"/>
      <c r="W308" s="37"/>
      <c r="X308" s="37" t="e">
        <f t="shared" si="107"/>
        <v>#DIV/0!</v>
      </c>
    </row>
    <row r="309" spans="1:24" x14ac:dyDescent="0.25">
      <c r="A309" s="38" t="s">
        <v>94</v>
      </c>
      <c r="B309" s="39"/>
      <c r="C309" s="39"/>
      <c r="D309" s="43">
        <f t="shared" si="97"/>
        <v>0</v>
      </c>
      <c r="E309" s="39" t="e">
        <f t="shared" si="98"/>
        <v>#DIV/0!</v>
      </c>
      <c r="F309" s="39">
        <f t="shared" si="106"/>
        <v>0</v>
      </c>
      <c r="G309" s="39"/>
      <c r="H309" s="39"/>
      <c r="I309" s="39" t="e">
        <f t="shared" si="105"/>
        <v>#DIV/0!</v>
      </c>
      <c r="J309" s="39" t="e">
        <f t="shared" si="94"/>
        <v>#DIV/0!</v>
      </c>
      <c r="K309" s="39" t="e">
        <f t="shared" si="109"/>
        <v>#DIV/0!</v>
      </c>
      <c r="L309" s="39"/>
      <c r="M309" s="40">
        <v>0.05</v>
      </c>
      <c r="N309" s="40">
        <f t="shared" si="103"/>
        <v>0.05</v>
      </c>
      <c r="O309" s="40">
        <v>0.8</v>
      </c>
      <c r="P309" s="40"/>
      <c r="Q309" s="40" t="e">
        <f t="shared" si="95"/>
        <v>#DIV/0!</v>
      </c>
      <c r="R309" s="40" t="e">
        <f t="shared" si="104"/>
        <v>#DIV/0!</v>
      </c>
      <c r="S309" s="40"/>
      <c r="T309" s="40" t="e">
        <f t="shared" si="108"/>
        <v>#DIV/0!</v>
      </c>
      <c r="U309" s="40" t="e">
        <f t="shared" si="101"/>
        <v>#DIV/0!</v>
      </c>
      <c r="V309" s="41"/>
      <c r="W309" s="41"/>
      <c r="X309" s="41" t="e">
        <f t="shared" si="107"/>
        <v>#DIV/0!</v>
      </c>
    </row>
    <row r="310" spans="1:24" x14ac:dyDescent="0.25">
      <c r="A310" s="33" t="s">
        <v>95</v>
      </c>
      <c r="B310" s="34"/>
      <c r="C310" s="34"/>
      <c r="D310" s="42">
        <f t="shared" si="97"/>
        <v>0</v>
      </c>
      <c r="E310" s="34" t="e">
        <f t="shared" si="98"/>
        <v>#DIV/0!</v>
      </c>
      <c r="F310" s="34">
        <f t="shared" si="106"/>
        <v>0</v>
      </c>
      <c r="G310" s="34"/>
      <c r="H310" s="34"/>
      <c r="I310" s="36" t="e">
        <f t="shared" si="105"/>
        <v>#DIV/0!</v>
      </c>
      <c r="J310" s="34" t="e">
        <f t="shared" si="94"/>
        <v>#DIV/0!</v>
      </c>
      <c r="K310" s="34" t="e">
        <f>H310/D310</f>
        <v>#DIV/0!</v>
      </c>
      <c r="L310" s="34"/>
      <c r="M310" s="35">
        <v>0.05</v>
      </c>
      <c r="N310" s="35">
        <f t="shared" si="103"/>
        <v>0.05</v>
      </c>
      <c r="O310" s="35">
        <v>0.8</v>
      </c>
      <c r="P310" s="35"/>
      <c r="Q310" s="35" t="e">
        <f t="shared" si="95"/>
        <v>#DIV/0!</v>
      </c>
      <c r="R310" s="35" t="e">
        <f t="shared" si="104"/>
        <v>#DIV/0!</v>
      </c>
      <c r="S310" s="35"/>
      <c r="T310" s="35" t="e">
        <f t="shared" si="108"/>
        <v>#DIV/0!</v>
      </c>
      <c r="U310" s="35" t="e">
        <f t="shared" si="101"/>
        <v>#DIV/0!</v>
      </c>
      <c r="V310" s="37"/>
      <c r="W310" s="37"/>
      <c r="X310" s="37" t="e">
        <f t="shared" si="107"/>
        <v>#DIV/0!</v>
      </c>
    </row>
    <row r="311" spans="1:24" x14ac:dyDescent="0.25">
      <c r="A311" s="38" t="s">
        <v>96</v>
      </c>
      <c r="B311" s="39"/>
      <c r="C311" s="39"/>
      <c r="D311" s="43">
        <f t="shared" si="97"/>
        <v>0</v>
      </c>
      <c r="E311" s="39" t="e">
        <f t="shared" si="98"/>
        <v>#DIV/0!</v>
      </c>
      <c r="F311" s="39">
        <f t="shared" si="106"/>
        <v>0</v>
      </c>
      <c r="G311" s="39"/>
      <c r="H311" s="39"/>
      <c r="I311" s="39" t="e">
        <f t="shared" si="105"/>
        <v>#DIV/0!</v>
      </c>
      <c r="J311" s="39" t="e">
        <f t="shared" si="94"/>
        <v>#DIV/0!</v>
      </c>
      <c r="K311" s="39" t="e">
        <f t="shared" ref="K311" si="110">H311/D311</f>
        <v>#DIV/0!</v>
      </c>
      <c r="L311" s="39"/>
      <c r="M311" s="40">
        <v>0.05</v>
      </c>
      <c r="N311" s="40">
        <f t="shared" si="103"/>
        <v>0.05</v>
      </c>
      <c r="O311" s="40">
        <v>0.8</v>
      </c>
      <c r="P311" s="40"/>
      <c r="Q311" s="40" t="e">
        <f t="shared" si="95"/>
        <v>#DIV/0!</v>
      </c>
      <c r="R311" s="40" t="e">
        <f t="shared" si="104"/>
        <v>#DIV/0!</v>
      </c>
      <c r="S311" s="40"/>
      <c r="T311" s="40" t="e">
        <f t="shared" si="108"/>
        <v>#DIV/0!</v>
      </c>
      <c r="U311" s="40" t="e">
        <f t="shared" si="101"/>
        <v>#DIV/0!</v>
      </c>
      <c r="V311" s="41"/>
      <c r="W311" s="41"/>
      <c r="X311" s="41" t="e">
        <f t="shared" si="107"/>
        <v>#DIV/0!</v>
      </c>
    </row>
    <row r="312" spans="1:24" x14ac:dyDescent="0.25">
      <c r="A312" s="33" t="s">
        <v>97</v>
      </c>
      <c r="B312" s="34"/>
      <c r="C312" s="34"/>
      <c r="D312" s="42">
        <f t="shared" si="97"/>
        <v>0</v>
      </c>
      <c r="E312" s="34" t="e">
        <f t="shared" si="98"/>
        <v>#DIV/0!</v>
      </c>
      <c r="F312" s="34">
        <f t="shared" si="106"/>
        <v>0</v>
      </c>
      <c r="G312" s="34"/>
      <c r="H312" s="34"/>
      <c r="I312" s="36" t="e">
        <f t="shared" si="105"/>
        <v>#DIV/0!</v>
      </c>
      <c r="J312" s="34" t="e">
        <f t="shared" si="94"/>
        <v>#DIV/0!</v>
      </c>
      <c r="K312" s="34" t="e">
        <f>H312/D312</f>
        <v>#DIV/0!</v>
      </c>
      <c r="L312" s="34"/>
      <c r="M312" s="35">
        <v>0.05</v>
      </c>
      <c r="N312" s="35">
        <f t="shared" si="103"/>
        <v>0.05</v>
      </c>
      <c r="O312" s="35">
        <v>0.8</v>
      </c>
      <c r="P312" s="35"/>
      <c r="Q312" s="35" t="e">
        <f t="shared" si="95"/>
        <v>#DIV/0!</v>
      </c>
      <c r="R312" s="35" t="e">
        <f t="shared" si="104"/>
        <v>#DIV/0!</v>
      </c>
      <c r="S312" s="35"/>
      <c r="T312" s="35" t="e">
        <f t="shared" si="108"/>
        <v>#DIV/0!</v>
      </c>
      <c r="U312" s="35" t="e">
        <f t="shared" si="101"/>
        <v>#DIV/0!</v>
      </c>
      <c r="V312" s="37"/>
      <c r="W312" s="37"/>
      <c r="X312" s="37" t="e">
        <f t="shared" si="107"/>
        <v>#DIV/0!</v>
      </c>
    </row>
    <row r="313" spans="1:24" x14ac:dyDescent="0.25">
      <c r="A313" s="38" t="s">
        <v>98</v>
      </c>
      <c r="B313" s="39"/>
      <c r="C313" s="39"/>
      <c r="D313" s="43">
        <f t="shared" si="97"/>
        <v>0</v>
      </c>
      <c r="E313" s="39" t="e">
        <f t="shared" si="98"/>
        <v>#DIV/0!</v>
      </c>
      <c r="F313" s="39">
        <f t="shared" si="106"/>
        <v>0</v>
      </c>
      <c r="G313" s="39"/>
      <c r="H313" s="39"/>
      <c r="I313" s="39" t="e">
        <f t="shared" si="105"/>
        <v>#DIV/0!</v>
      </c>
      <c r="J313" s="39" t="e">
        <f t="shared" si="94"/>
        <v>#DIV/0!</v>
      </c>
      <c r="K313" s="39" t="e">
        <f t="shared" ref="K313:K317" si="111">H313/D313</f>
        <v>#DIV/0!</v>
      </c>
      <c r="L313" s="39"/>
      <c r="M313" s="40">
        <v>0.05</v>
      </c>
      <c r="N313" s="40">
        <f t="shared" si="103"/>
        <v>0.05</v>
      </c>
      <c r="O313" s="40">
        <v>0.8</v>
      </c>
      <c r="P313" s="40"/>
      <c r="Q313" s="40" t="e">
        <f t="shared" si="95"/>
        <v>#DIV/0!</v>
      </c>
      <c r="R313" s="40" t="e">
        <f t="shared" si="104"/>
        <v>#DIV/0!</v>
      </c>
      <c r="S313" s="40"/>
      <c r="T313" s="40" t="e">
        <f t="shared" si="108"/>
        <v>#DIV/0!</v>
      </c>
      <c r="U313" s="40" t="e">
        <f t="shared" si="101"/>
        <v>#DIV/0!</v>
      </c>
      <c r="V313" s="41"/>
      <c r="W313" s="41"/>
      <c r="X313" s="41" t="e">
        <f t="shared" si="107"/>
        <v>#DIV/0!</v>
      </c>
    </row>
    <row r="314" spans="1:24" x14ac:dyDescent="0.25">
      <c r="A314" s="33" t="s">
        <v>99</v>
      </c>
      <c r="B314" s="34"/>
      <c r="C314" s="34"/>
      <c r="D314" s="42">
        <f t="shared" si="97"/>
        <v>0</v>
      </c>
      <c r="E314" s="34" t="e">
        <f t="shared" si="98"/>
        <v>#DIV/0!</v>
      </c>
      <c r="F314" s="34">
        <f t="shared" si="106"/>
        <v>0</v>
      </c>
      <c r="G314" s="34"/>
      <c r="H314" s="34"/>
      <c r="I314" s="36" t="e">
        <f t="shared" si="105"/>
        <v>#DIV/0!</v>
      </c>
      <c r="J314" s="34" t="e">
        <f t="shared" si="94"/>
        <v>#DIV/0!</v>
      </c>
      <c r="K314" s="34" t="e">
        <f t="shared" si="111"/>
        <v>#DIV/0!</v>
      </c>
      <c r="L314" s="34"/>
      <c r="M314" s="35">
        <v>0.05</v>
      </c>
      <c r="N314" s="35">
        <f t="shared" si="103"/>
        <v>0.05</v>
      </c>
      <c r="O314" s="35">
        <v>0.8</v>
      </c>
      <c r="P314" s="35"/>
      <c r="Q314" s="35" t="e">
        <f t="shared" si="95"/>
        <v>#DIV/0!</v>
      </c>
      <c r="R314" s="35" t="e">
        <f t="shared" si="104"/>
        <v>#DIV/0!</v>
      </c>
      <c r="S314" s="35"/>
      <c r="T314" s="35" t="e">
        <f t="shared" si="108"/>
        <v>#DIV/0!</v>
      </c>
      <c r="U314" s="35" t="e">
        <f t="shared" si="101"/>
        <v>#DIV/0!</v>
      </c>
      <c r="V314" s="37"/>
      <c r="W314" s="37"/>
      <c r="X314" s="37" t="e">
        <f t="shared" si="107"/>
        <v>#DIV/0!</v>
      </c>
    </row>
    <row r="315" spans="1:24" x14ac:dyDescent="0.25">
      <c r="A315" s="38" t="s">
        <v>100</v>
      </c>
      <c r="B315" s="39"/>
      <c r="C315" s="39"/>
      <c r="D315" s="43">
        <f t="shared" si="97"/>
        <v>0</v>
      </c>
      <c r="E315" s="39" t="e">
        <f t="shared" si="98"/>
        <v>#DIV/0!</v>
      </c>
      <c r="F315" s="39">
        <f t="shared" si="106"/>
        <v>0</v>
      </c>
      <c r="G315" s="39"/>
      <c r="H315" s="39"/>
      <c r="I315" s="39" t="e">
        <f t="shared" si="105"/>
        <v>#DIV/0!</v>
      </c>
      <c r="J315" s="39" t="e">
        <f t="shared" si="94"/>
        <v>#DIV/0!</v>
      </c>
      <c r="K315" s="39" t="e">
        <f t="shared" si="111"/>
        <v>#DIV/0!</v>
      </c>
      <c r="L315" s="39"/>
      <c r="M315" s="40">
        <v>0.05</v>
      </c>
      <c r="N315" s="40">
        <f t="shared" si="103"/>
        <v>0.05</v>
      </c>
      <c r="O315" s="40">
        <v>0.8</v>
      </c>
      <c r="P315" s="40"/>
      <c r="Q315" s="40" t="e">
        <f t="shared" si="95"/>
        <v>#DIV/0!</v>
      </c>
      <c r="R315" s="40" t="e">
        <f t="shared" si="104"/>
        <v>#DIV/0!</v>
      </c>
      <c r="S315" s="40"/>
      <c r="T315" s="40" t="e">
        <f t="shared" si="108"/>
        <v>#DIV/0!</v>
      </c>
      <c r="U315" s="40" t="e">
        <f t="shared" si="101"/>
        <v>#DIV/0!</v>
      </c>
      <c r="V315" s="41"/>
      <c r="W315" s="41"/>
      <c r="X315" s="41" t="e">
        <f t="shared" si="107"/>
        <v>#DIV/0!</v>
      </c>
    </row>
    <row r="316" spans="1:24" x14ac:dyDescent="0.25">
      <c r="A316" s="33" t="s">
        <v>101</v>
      </c>
      <c r="B316" s="34"/>
      <c r="C316" s="34"/>
      <c r="D316" s="42">
        <f t="shared" si="97"/>
        <v>0</v>
      </c>
      <c r="E316" s="34" t="e">
        <f t="shared" si="98"/>
        <v>#DIV/0!</v>
      </c>
      <c r="F316" s="34">
        <f t="shared" si="106"/>
        <v>0</v>
      </c>
      <c r="G316" s="34"/>
      <c r="H316" s="34"/>
      <c r="I316" s="36" t="e">
        <f t="shared" si="105"/>
        <v>#DIV/0!</v>
      </c>
      <c r="J316" s="34" t="e">
        <f t="shared" si="94"/>
        <v>#DIV/0!</v>
      </c>
      <c r="K316" s="34" t="e">
        <f t="shared" si="111"/>
        <v>#DIV/0!</v>
      </c>
      <c r="L316" s="34"/>
      <c r="M316" s="35">
        <v>0.05</v>
      </c>
      <c r="N316" s="35">
        <f t="shared" si="103"/>
        <v>0.05</v>
      </c>
      <c r="O316" s="35">
        <v>0.8</v>
      </c>
      <c r="P316" s="35"/>
      <c r="Q316" s="35" t="e">
        <f t="shared" si="95"/>
        <v>#DIV/0!</v>
      </c>
      <c r="R316" s="35" t="e">
        <f t="shared" si="104"/>
        <v>#DIV/0!</v>
      </c>
      <c r="S316" s="35"/>
      <c r="T316" s="35" t="e">
        <f t="shared" si="108"/>
        <v>#DIV/0!</v>
      </c>
      <c r="U316" s="35" t="e">
        <f t="shared" si="101"/>
        <v>#DIV/0!</v>
      </c>
      <c r="V316" s="37"/>
      <c r="W316" s="37"/>
      <c r="X316" s="37" t="e">
        <f t="shared" si="107"/>
        <v>#DIV/0!</v>
      </c>
    </row>
    <row r="317" spans="1:24" x14ac:dyDescent="0.25">
      <c r="A317" s="38" t="s">
        <v>102</v>
      </c>
      <c r="B317" s="39"/>
      <c r="C317" s="39"/>
      <c r="D317" s="43">
        <f t="shared" si="97"/>
        <v>0</v>
      </c>
      <c r="E317" s="39" t="e">
        <f t="shared" si="98"/>
        <v>#DIV/0!</v>
      </c>
      <c r="F317" s="39">
        <f t="shared" si="106"/>
        <v>0</v>
      </c>
      <c r="G317" s="39"/>
      <c r="H317" s="39"/>
      <c r="I317" s="39" t="e">
        <f t="shared" si="105"/>
        <v>#DIV/0!</v>
      </c>
      <c r="J317" s="39" t="e">
        <f t="shared" si="94"/>
        <v>#DIV/0!</v>
      </c>
      <c r="K317" s="39" t="e">
        <f t="shared" si="111"/>
        <v>#DIV/0!</v>
      </c>
      <c r="L317" s="39"/>
      <c r="M317" s="40">
        <v>0.05</v>
      </c>
      <c r="N317" s="40">
        <f t="shared" si="103"/>
        <v>0.05</v>
      </c>
      <c r="O317" s="40">
        <v>0.8</v>
      </c>
      <c r="P317" s="40"/>
      <c r="Q317" s="40" t="e">
        <f t="shared" si="95"/>
        <v>#DIV/0!</v>
      </c>
      <c r="R317" s="40" t="e">
        <f t="shared" si="104"/>
        <v>#DIV/0!</v>
      </c>
      <c r="S317" s="40"/>
      <c r="T317" s="40" t="e">
        <f t="shared" si="108"/>
        <v>#DIV/0!</v>
      </c>
      <c r="U317" s="40" t="e">
        <f t="shared" si="101"/>
        <v>#DIV/0!</v>
      </c>
      <c r="V317" s="41"/>
      <c r="W317" s="41"/>
      <c r="X317" s="41" t="e">
        <f t="shared" si="107"/>
        <v>#DIV/0!</v>
      </c>
    </row>
    <row r="318" spans="1:24" ht="12.6" thickBot="1" x14ac:dyDescent="0.3">
      <c r="A318" s="28" t="s">
        <v>32</v>
      </c>
      <c r="B318" s="3">
        <f>SUM(B270:B317)</f>
        <v>0</v>
      </c>
      <c r="C318" s="18">
        <f>SUM(C270:C317)</f>
        <v>0</v>
      </c>
      <c r="D318" s="3">
        <f>SUM(D270:D317)</f>
        <v>0</v>
      </c>
      <c r="E318" s="1" t="e">
        <f>D318/B318</f>
        <v>#DIV/0!</v>
      </c>
      <c r="F318" s="18">
        <f>SUM(F270:F317)</f>
        <v>0</v>
      </c>
      <c r="G318" s="3">
        <f>SUM(G270:G317)</f>
        <v>0</v>
      </c>
      <c r="H318" s="3">
        <f>SUM(H270:H317)</f>
        <v>0</v>
      </c>
      <c r="I318" s="1" t="e">
        <f t="shared" si="105"/>
        <v>#DIV/0!</v>
      </c>
      <c r="J318" s="1" t="e">
        <f t="shared" si="94"/>
        <v>#DIV/0!</v>
      </c>
      <c r="K318" s="19" t="e">
        <f>H318/D318</f>
        <v>#DIV/0!</v>
      </c>
      <c r="L318" s="27" t="e">
        <f>(FZ318)/(D318)</f>
        <v>#DIV/0!</v>
      </c>
      <c r="M318" s="2">
        <f>AVERAGE(M270:M317)</f>
        <v>4.9999999999999989E-2</v>
      </c>
      <c r="N318" s="2" t="e">
        <f t="shared" si="103"/>
        <v>#DIV/0!</v>
      </c>
      <c r="O318" s="19">
        <f>AVERAGE(O270:O317)</f>
        <v>0.79999999999999982</v>
      </c>
      <c r="P318" s="18">
        <f>SUM(P270:P317)</f>
        <v>0</v>
      </c>
      <c r="Q318" s="2" t="e">
        <f>(P318)/(G318)</f>
        <v>#DIV/0!</v>
      </c>
      <c r="R318" s="19" t="e">
        <f t="shared" si="104"/>
        <v>#DIV/0!</v>
      </c>
      <c r="S318" s="18">
        <f>SUM(S270:S317)</f>
        <v>0</v>
      </c>
      <c r="T318" s="2" t="e">
        <f t="shared" si="108"/>
        <v>#DIV/0!</v>
      </c>
      <c r="U318" s="2" t="e">
        <f t="shared" si="101"/>
        <v>#DIV/0!</v>
      </c>
      <c r="V318" s="32" t="e">
        <f>AVERAGE(V270:V317)</f>
        <v>#DIV/0!</v>
      </c>
      <c r="W318" s="32" t="e">
        <f>AVERAGE(W270:W317)</f>
        <v>#DIV/0!</v>
      </c>
      <c r="X318" s="29" t="e">
        <f>W318/V318</f>
        <v>#DIV/0!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0D9B8-54DA-4BDF-BEAB-52D36A09325A}">
  <dimension ref="A1:AJ37"/>
  <sheetViews>
    <sheetView topLeftCell="M1" zoomScale="70" zoomScaleNormal="70" workbookViewId="0">
      <pane ySplit="5" topLeftCell="A6" activePane="bottomLeft" state="frozen"/>
      <selection pane="bottomLeft" activeCell="N8" sqref="N8"/>
    </sheetView>
  </sheetViews>
  <sheetFormatPr defaultColWidth="8.88671875" defaultRowHeight="12" x14ac:dyDescent="0.25"/>
  <cols>
    <col min="1" max="1" width="14.6640625" style="22" customWidth="1"/>
    <col min="2" max="3" width="13.33203125" style="22" customWidth="1"/>
    <col min="4" max="4" width="13" style="22" customWidth="1"/>
    <col min="5" max="5" width="15.33203125" style="22" customWidth="1"/>
    <col min="6" max="6" width="26" style="22" customWidth="1"/>
    <col min="7" max="7" width="13.33203125" style="22" customWidth="1"/>
    <col min="8" max="8" width="15.33203125" style="22" customWidth="1"/>
    <col min="9" max="9" width="18.44140625" style="22" customWidth="1"/>
    <col min="10" max="10" width="18.5546875" style="22" customWidth="1"/>
    <col min="11" max="11" width="19.88671875" style="22" customWidth="1"/>
    <col min="12" max="12" width="35.33203125" style="22" customWidth="1"/>
    <col min="13" max="13" width="17.5546875" style="22" customWidth="1"/>
    <col min="14" max="14" width="15.21875" style="22" customWidth="1"/>
    <col min="15" max="15" width="13.6640625" style="22" customWidth="1"/>
    <col min="16" max="16" width="17.44140625" style="22" customWidth="1"/>
    <col min="17" max="17" width="14" style="22" customWidth="1"/>
    <col min="18" max="25" width="13.33203125" style="22" customWidth="1"/>
    <col min="26" max="26" width="13.88671875" style="22" customWidth="1"/>
    <col min="27" max="27" width="16.6640625" style="22" customWidth="1"/>
    <col min="28" max="28" width="10" style="22" customWidth="1"/>
    <col min="29" max="29" width="11.33203125" style="22" customWidth="1"/>
    <col min="30" max="30" width="17.88671875" style="22" customWidth="1"/>
    <col min="31" max="31" width="18.33203125" style="22" customWidth="1"/>
    <col min="32" max="32" width="22.88671875" style="22" customWidth="1"/>
    <col min="33" max="33" width="13.44140625" style="22" customWidth="1"/>
    <col min="34" max="34" width="15.44140625" style="22" customWidth="1"/>
    <col min="35" max="36" width="19" style="22" customWidth="1"/>
    <col min="37" max="16384" width="8.88671875" style="22"/>
  </cols>
  <sheetData>
    <row r="1" spans="1:36" s="20" customFormat="1" ht="13.95" customHeight="1" x14ac:dyDescent="0.25"/>
    <row r="2" spans="1:36" s="20" customFormat="1" ht="13.95" customHeight="1" x14ac:dyDescent="0.25">
      <c r="A2" s="24" t="s">
        <v>108</v>
      </c>
      <c r="L2" s="23"/>
      <c r="M2" s="23"/>
      <c r="N2" s="23"/>
      <c r="U2" s="23"/>
    </row>
    <row r="3" spans="1:36" s="20" customFormat="1" ht="13.95" customHeight="1" x14ac:dyDescent="0.25">
      <c r="L3" s="23"/>
      <c r="M3" s="23"/>
      <c r="N3" s="23"/>
      <c r="U3" s="23"/>
    </row>
    <row r="4" spans="1:36" s="20" customFormat="1" ht="13.95" customHeight="1" thickBot="1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</row>
    <row r="5" spans="1:36" ht="74.400000000000006" customHeight="1" x14ac:dyDescent="0.25">
      <c r="A5" s="26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1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14</v>
      </c>
      <c r="N5" s="21" t="s">
        <v>111</v>
      </c>
      <c r="O5" s="21" t="s">
        <v>12</v>
      </c>
      <c r="P5" s="21" t="s">
        <v>13</v>
      </c>
      <c r="Q5" s="21" t="s">
        <v>15</v>
      </c>
      <c r="R5" s="21" t="s">
        <v>16</v>
      </c>
      <c r="S5" s="21" t="s">
        <v>17</v>
      </c>
      <c r="T5" s="21" t="s">
        <v>18</v>
      </c>
      <c r="U5" s="21" t="s">
        <v>105</v>
      </c>
      <c r="V5" s="21" t="s">
        <v>19</v>
      </c>
      <c r="W5" s="21" t="s">
        <v>106</v>
      </c>
      <c r="X5" s="21" t="s">
        <v>107</v>
      </c>
      <c r="Y5" s="21" t="s">
        <v>19</v>
      </c>
      <c r="Z5" s="21" t="s">
        <v>20</v>
      </c>
      <c r="AA5" s="21" t="s">
        <v>21</v>
      </c>
      <c r="AB5" s="21" t="s">
        <v>22</v>
      </c>
      <c r="AC5" s="21" t="s">
        <v>23</v>
      </c>
      <c r="AD5" s="21" t="s">
        <v>24</v>
      </c>
      <c r="AE5" s="21" t="s">
        <v>25</v>
      </c>
      <c r="AF5" s="21" t="s">
        <v>26</v>
      </c>
      <c r="AG5" s="21" t="s">
        <v>27</v>
      </c>
      <c r="AH5" s="21" t="s">
        <v>28</v>
      </c>
      <c r="AI5" s="21" t="s">
        <v>29</v>
      </c>
      <c r="AJ5" s="30" t="s">
        <v>30</v>
      </c>
    </row>
    <row r="6" spans="1:36" x14ac:dyDescent="0.25">
      <c r="A6" s="33"/>
      <c r="B6" s="34"/>
      <c r="C6" s="34">
        <f>B6*1.2</f>
        <v>0</v>
      </c>
      <c r="D6" s="42">
        <f>G6+H6</f>
        <v>0</v>
      </c>
      <c r="E6" s="34" t="e">
        <f>D6/B6</f>
        <v>#DIV/0!</v>
      </c>
      <c r="F6" s="34">
        <f>D6-C6</f>
        <v>0</v>
      </c>
      <c r="G6" s="34"/>
      <c r="H6" s="34"/>
      <c r="I6" s="36" t="e">
        <f t="shared" ref="I6:I37" si="0">G6/B6</f>
        <v>#DIV/0!</v>
      </c>
      <c r="J6" s="34" t="e">
        <f t="shared" ref="J6:J37" si="1">G6/C6</f>
        <v>#DIV/0!</v>
      </c>
      <c r="K6" s="34" t="e">
        <f>H6/D6</f>
        <v>#DIV/0!</v>
      </c>
      <c r="L6" s="34"/>
      <c r="M6" s="35">
        <v>0.05</v>
      </c>
      <c r="N6" s="35">
        <f t="shared" ref="N6:N37" si="2">M6-L6</f>
        <v>0.05</v>
      </c>
      <c r="O6" s="34"/>
      <c r="P6" s="34">
        <f t="shared" ref="P6:P36" si="3">G6*O6</f>
        <v>0</v>
      </c>
      <c r="Q6" s="37"/>
      <c r="R6" s="47">
        <f t="shared" ref="R6:R36" si="4">P6*Q6</f>
        <v>0</v>
      </c>
      <c r="S6" s="35">
        <v>0.8</v>
      </c>
      <c r="T6" s="35"/>
      <c r="U6" s="35" t="e">
        <f t="shared" ref="U6:U36" si="5">T6/G6</f>
        <v>#DIV/0!</v>
      </c>
      <c r="V6" s="35" t="e">
        <f>U6-S6</f>
        <v>#DIV/0!</v>
      </c>
      <c r="W6" s="35"/>
      <c r="X6" s="35" t="e">
        <f t="shared" ref="X6:X36" si="6">W6/G6</f>
        <v>#DIV/0!</v>
      </c>
      <c r="Y6" s="35" t="e">
        <f>X6-S6</f>
        <v>#DIV/0!</v>
      </c>
      <c r="Z6" s="47">
        <f>P6+R6</f>
        <v>0</v>
      </c>
      <c r="AA6" s="37"/>
      <c r="AB6" s="37">
        <v>3</v>
      </c>
      <c r="AC6" s="37">
        <f t="shared" ref="AC6:AC22" si="7">(AA6/60)/AB6</f>
        <v>0</v>
      </c>
      <c r="AD6" s="37">
        <v>60</v>
      </c>
      <c r="AE6" s="37"/>
      <c r="AF6" s="37">
        <f t="shared" ref="AF6:AF36" si="8">AD6-AE6</f>
        <v>60</v>
      </c>
      <c r="AG6" s="37"/>
      <c r="AH6" s="37"/>
      <c r="AI6" s="37" t="e">
        <f>AH6/AG6</f>
        <v>#DIV/0!</v>
      </c>
      <c r="AJ6" s="37" t="e">
        <f t="shared" ref="AJ6:AJ37" si="9">G6/AH6</f>
        <v>#DIV/0!</v>
      </c>
    </row>
    <row r="7" spans="1:36" x14ac:dyDescent="0.25">
      <c r="A7" s="38"/>
      <c r="B7" s="39"/>
      <c r="C7" s="39">
        <f t="shared" ref="C7:C36" si="10">B7*1.2</f>
        <v>0</v>
      </c>
      <c r="D7" s="43">
        <f t="shared" ref="D7:D36" si="11">G7+H7</f>
        <v>0</v>
      </c>
      <c r="E7" s="39" t="e">
        <f t="shared" ref="E7:E36" si="12">D7/B7</f>
        <v>#DIV/0!</v>
      </c>
      <c r="F7" s="39">
        <f t="shared" ref="F7:F36" si="13">D7-C7</f>
        <v>0</v>
      </c>
      <c r="G7" s="39"/>
      <c r="H7" s="39"/>
      <c r="I7" s="39" t="e">
        <f t="shared" si="0"/>
        <v>#DIV/0!</v>
      </c>
      <c r="J7" s="39" t="e">
        <f t="shared" si="1"/>
        <v>#DIV/0!</v>
      </c>
      <c r="K7" s="39" t="e">
        <f t="shared" ref="K7:K36" si="14">H7/D7</f>
        <v>#DIV/0!</v>
      </c>
      <c r="L7" s="39"/>
      <c r="M7" s="40">
        <v>0.05</v>
      </c>
      <c r="N7" s="40">
        <f t="shared" si="2"/>
        <v>0.05</v>
      </c>
      <c r="O7" s="39"/>
      <c r="P7" s="39">
        <f t="shared" si="3"/>
        <v>0</v>
      </c>
      <c r="Q7" s="41"/>
      <c r="R7" s="48">
        <f t="shared" si="4"/>
        <v>0</v>
      </c>
      <c r="S7" s="40">
        <v>0.8</v>
      </c>
      <c r="T7" s="40"/>
      <c r="U7" s="40" t="e">
        <f t="shared" si="5"/>
        <v>#DIV/0!</v>
      </c>
      <c r="V7" s="40" t="e">
        <f>U7-S7</f>
        <v>#DIV/0!</v>
      </c>
      <c r="W7" s="40"/>
      <c r="X7" s="40" t="e">
        <f t="shared" si="6"/>
        <v>#DIV/0!</v>
      </c>
      <c r="Y7" s="40" t="e">
        <f t="shared" ref="Y7:Y37" si="15">X7-S7</f>
        <v>#DIV/0!</v>
      </c>
      <c r="Z7" s="48">
        <f>P7+R7</f>
        <v>0</v>
      </c>
      <c r="AA7" s="41"/>
      <c r="AB7" s="41">
        <v>3</v>
      </c>
      <c r="AC7" s="41">
        <f t="shared" si="7"/>
        <v>0</v>
      </c>
      <c r="AD7" s="41">
        <v>60</v>
      </c>
      <c r="AE7" s="41"/>
      <c r="AF7" s="41">
        <f>AD7-AE7</f>
        <v>60</v>
      </c>
      <c r="AG7" s="41"/>
      <c r="AH7" s="41"/>
      <c r="AI7" s="41" t="e">
        <f t="shared" ref="AI7:AI36" si="16">AH7/AG7</f>
        <v>#DIV/0!</v>
      </c>
      <c r="AJ7" s="41" t="e">
        <f t="shared" si="9"/>
        <v>#DIV/0!</v>
      </c>
    </row>
    <row r="8" spans="1:36" x14ac:dyDescent="0.25">
      <c r="A8" s="33"/>
      <c r="B8" s="34"/>
      <c r="C8" s="34">
        <f t="shared" si="10"/>
        <v>0</v>
      </c>
      <c r="D8" s="42">
        <f t="shared" si="11"/>
        <v>0</v>
      </c>
      <c r="E8" s="34" t="e">
        <f t="shared" si="12"/>
        <v>#DIV/0!</v>
      </c>
      <c r="F8" s="34">
        <f t="shared" si="13"/>
        <v>0</v>
      </c>
      <c r="G8" s="34"/>
      <c r="H8" s="34"/>
      <c r="I8" s="36" t="e">
        <f t="shared" si="0"/>
        <v>#DIV/0!</v>
      </c>
      <c r="J8" s="34" t="e">
        <f t="shared" si="1"/>
        <v>#DIV/0!</v>
      </c>
      <c r="K8" s="34" t="e">
        <f t="shared" si="14"/>
        <v>#DIV/0!</v>
      </c>
      <c r="L8" s="34"/>
      <c r="M8" s="35">
        <v>0.05</v>
      </c>
      <c r="N8" s="35">
        <f t="shared" si="2"/>
        <v>0.05</v>
      </c>
      <c r="O8" s="34"/>
      <c r="P8" s="34">
        <f t="shared" si="3"/>
        <v>0</v>
      </c>
      <c r="Q8" s="37"/>
      <c r="R8" s="47">
        <f t="shared" si="4"/>
        <v>0</v>
      </c>
      <c r="S8" s="35">
        <v>0.8</v>
      </c>
      <c r="T8" s="35"/>
      <c r="U8" s="35" t="e">
        <f t="shared" si="5"/>
        <v>#DIV/0!</v>
      </c>
      <c r="V8" s="35" t="e">
        <f t="shared" ref="V8:V37" si="17">U8-S8</f>
        <v>#DIV/0!</v>
      </c>
      <c r="W8" s="35"/>
      <c r="X8" s="35" t="e">
        <f t="shared" si="6"/>
        <v>#DIV/0!</v>
      </c>
      <c r="Y8" s="35" t="e">
        <f t="shared" si="15"/>
        <v>#DIV/0!</v>
      </c>
      <c r="Z8" s="47">
        <f t="shared" ref="Z8:Z36" si="18">P8+R8</f>
        <v>0</v>
      </c>
      <c r="AA8" s="37"/>
      <c r="AB8" s="37">
        <v>3</v>
      </c>
      <c r="AC8" s="37">
        <f t="shared" si="7"/>
        <v>0</v>
      </c>
      <c r="AD8" s="37">
        <v>60</v>
      </c>
      <c r="AE8" s="37"/>
      <c r="AF8" s="37">
        <f t="shared" si="8"/>
        <v>60</v>
      </c>
      <c r="AG8" s="37"/>
      <c r="AH8" s="37"/>
      <c r="AI8" s="37" t="e">
        <f t="shared" si="16"/>
        <v>#DIV/0!</v>
      </c>
      <c r="AJ8" s="37" t="e">
        <f t="shared" si="9"/>
        <v>#DIV/0!</v>
      </c>
    </row>
    <row r="9" spans="1:36" x14ac:dyDescent="0.25">
      <c r="A9" s="38"/>
      <c r="B9" s="39"/>
      <c r="C9" s="39">
        <f t="shared" si="10"/>
        <v>0</v>
      </c>
      <c r="D9" s="43">
        <f t="shared" si="11"/>
        <v>0</v>
      </c>
      <c r="E9" s="39" t="e">
        <f t="shared" si="12"/>
        <v>#DIV/0!</v>
      </c>
      <c r="F9" s="39">
        <f t="shared" si="13"/>
        <v>0</v>
      </c>
      <c r="G9" s="39"/>
      <c r="H9" s="39"/>
      <c r="I9" s="39" t="e">
        <f t="shared" si="0"/>
        <v>#DIV/0!</v>
      </c>
      <c r="J9" s="39" t="e">
        <f t="shared" si="1"/>
        <v>#DIV/0!</v>
      </c>
      <c r="K9" s="39" t="e">
        <f t="shared" si="14"/>
        <v>#DIV/0!</v>
      </c>
      <c r="L9" s="39"/>
      <c r="M9" s="40">
        <v>0.05</v>
      </c>
      <c r="N9" s="40">
        <f t="shared" si="2"/>
        <v>0.05</v>
      </c>
      <c r="O9" s="39"/>
      <c r="P9" s="39">
        <f t="shared" si="3"/>
        <v>0</v>
      </c>
      <c r="Q9" s="41"/>
      <c r="R9" s="48">
        <f t="shared" si="4"/>
        <v>0</v>
      </c>
      <c r="S9" s="40">
        <v>0.8</v>
      </c>
      <c r="T9" s="40"/>
      <c r="U9" s="40" t="e">
        <f t="shared" si="5"/>
        <v>#DIV/0!</v>
      </c>
      <c r="V9" s="40" t="e">
        <f t="shared" si="17"/>
        <v>#DIV/0!</v>
      </c>
      <c r="W9" s="40"/>
      <c r="X9" s="40" t="e">
        <f t="shared" si="6"/>
        <v>#DIV/0!</v>
      </c>
      <c r="Y9" s="40" t="e">
        <f t="shared" si="15"/>
        <v>#DIV/0!</v>
      </c>
      <c r="Z9" s="48">
        <f t="shared" si="18"/>
        <v>0</v>
      </c>
      <c r="AA9" s="41"/>
      <c r="AB9" s="41">
        <v>3</v>
      </c>
      <c r="AC9" s="41">
        <f t="shared" si="7"/>
        <v>0</v>
      </c>
      <c r="AD9" s="41">
        <v>60</v>
      </c>
      <c r="AE9" s="41"/>
      <c r="AF9" s="41">
        <f t="shared" si="8"/>
        <v>60</v>
      </c>
      <c r="AG9" s="41"/>
      <c r="AH9" s="41"/>
      <c r="AI9" s="41" t="e">
        <f>AH9/AG9</f>
        <v>#DIV/0!</v>
      </c>
      <c r="AJ9" s="41" t="e">
        <f t="shared" si="9"/>
        <v>#DIV/0!</v>
      </c>
    </row>
    <row r="10" spans="1:36" x14ac:dyDescent="0.25">
      <c r="A10" s="33"/>
      <c r="B10" s="34"/>
      <c r="C10" s="34">
        <f t="shared" si="10"/>
        <v>0</v>
      </c>
      <c r="D10" s="42">
        <f>G10+H10</f>
        <v>0</v>
      </c>
      <c r="E10" s="34" t="e">
        <f t="shared" si="12"/>
        <v>#DIV/0!</v>
      </c>
      <c r="F10" s="34">
        <f t="shared" si="13"/>
        <v>0</v>
      </c>
      <c r="G10" s="34"/>
      <c r="H10" s="34"/>
      <c r="I10" s="36" t="e">
        <f t="shared" si="0"/>
        <v>#DIV/0!</v>
      </c>
      <c r="J10" s="34" t="e">
        <f t="shared" si="1"/>
        <v>#DIV/0!</v>
      </c>
      <c r="K10" s="34" t="e">
        <f t="shared" si="14"/>
        <v>#DIV/0!</v>
      </c>
      <c r="L10" s="34"/>
      <c r="M10" s="35">
        <v>0.05</v>
      </c>
      <c r="N10" s="35">
        <f t="shared" si="2"/>
        <v>0.05</v>
      </c>
      <c r="O10" s="34"/>
      <c r="P10" s="34">
        <f t="shared" si="3"/>
        <v>0</v>
      </c>
      <c r="Q10" s="37"/>
      <c r="R10" s="47">
        <f t="shared" si="4"/>
        <v>0</v>
      </c>
      <c r="S10" s="35">
        <v>0.8</v>
      </c>
      <c r="T10" s="35"/>
      <c r="U10" s="35" t="e">
        <f t="shared" si="5"/>
        <v>#DIV/0!</v>
      </c>
      <c r="V10" s="35" t="e">
        <f t="shared" si="17"/>
        <v>#DIV/0!</v>
      </c>
      <c r="W10" s="35"/>
      <c r="X10" s="35" t="e">
        <f t="shared" si="6"/>
        <v>#DIV/0!</v>
      </c>
      <c r="Y10" s="35" t="e">
        <f t="shared" si="15"/>
        <v>#DIV/0!</v>
      </c>
      <c r="Z10" s="47">
        <f t="shared" si="18"/>
        <v>0</v>
      </c>
      <c r="AA10" s="37"/>
      <c r="AB10" s="37">
        <v>3</v>
      </c>
      <c r="AC10" s="37">
        <f>(AA10/60)/AB10</f>
        <v>0</v>
      </c>
      <c r="AD10" s="37">
        <v>60</v>
      </c>
      <c r="AE10" s="37"/>
      <c r="AF10" s="37">
        <f t="shared" si="8"/>
        <v>60</v>
      </c>
      <c r="AG10" s="37"/>
      <c r="AH10" s="37"/>
      <c r="AI10" s="37" t="e">
        <f>AH10/AG10</f>
        <v>#DIV/0!</v>
      </c>
      <c r="AJ10" s="37" t="e">
        <f t="shared" si="9"/>
        <v>#DIV/0!</v>
      </c>
    </row>
    <row r="11" spans="1:36" x14ac:dyDescent="0.25">
      <c r="A11" s="38"/>
      <c r="B11" s="39"/>
      <c r="C11" s="39">
        <f t="shared" si="10"/>
        <v>0</v>
      </c>
      <c r="D11" s="43">
        <f t="shared" si="11"/>
        <v>0</v>
      </c>
      <c r="E11" s="39" t="e">
        <f t="shared" si="12"/>
        <v>#DIV/0!</v>
      </c>
      <c r="F11" s="39">
        <f t="shared" si="13"/>
        <v>0</v>
      </c>
      <c r="G11" s="39"/>
      <c r="H11" s="39"/>
      <c r="I11" s="39" t="e">
        <f t="shared" si="0"/>
        <v>#DIV/0!</v>
      </c>
      <c r="J11" s="39" t="e">
        <f t="shared" si="1"/>
        <v>#DIV/0!</v>
      </c>
      <c r="K11" s="39" t="e">
        <f>H11/D11</f>
        <v>#DIV/0!</v>
      </c>
      <c r="L11" s="39"/>
      <c r="M11" s="40">
        <v>0.05</v>
      </c>
      <c r="N11" s="40">
        <f t="shared" si="2"/>
        <v>0.05</v>
      </c>
      <c r="O11" s="39"/>
      <c r="P11" s="39">
        <f t="shared" si="3"/>
        <v>0</v>
      </c>
      <c r="Q11" s="41"/>
      <c r="R11" s="48">
        <f t="shared" si="4"/>
        <v>0</v>
      </c>
      <c r="S11" s="40">
        <v>0.8</v>
      </c>
      <c r="T11" s="40"/>
      <c r="U11" s="40" t="e">
        <f t="shared" si="5"/>
        <v>#DIV/0!</v>
      </c>
      <c r="V11" s="40" t="e">
        <f t="shared" si="17"/>
        <v>#DIV/0!</v>
      </c>
      <c r="W11" s="40"/>
      <c r="X11" s="40" t="e">
        <f t="shared" si="6"/>
        <v>#DIV/0!</v>
      </c>
      <c r="Y11" s="40" t="e">
        <f t="shared" si="15"/>
        <v>#DIV/0!</v>
      </c>
      <c r="Z11" s="48">
        <f t="shared" si="18"/>
        <v>0</v>
      </c>
      <c r="AA11" s="41"/>
      <c r="AB11" s="41">
        <v>3</v>
      </c>
      <c r="AC11" s="41">
        <f>(AA11/60)/AB11</f>
        <v>0</v>
      </c>
      <c r="AD11" s="41">
        <v>60</v>
      </c>
      <c r="AE11" s="41"/>
      <c r="AF11" s="41">
        <f t="shared" si="8"/>
        <v>60</v>
      </c>
      <c r="AG11" s="41"/>
      <c r="AH11" s="41"/>
      <c r="AI11" s="41" t="e">
        <f t="shared" si="16"/>
        <v>#DIV/0!</v>
      </c>
      <c r="AJ11" s="41" t="e">
        <f t="shared" si="9"/>
        <v>#DIV/0!</v>
      </c>
    </row>
    <row r="12" spans="1:36" x14ac:dyDescent="0.25">
      <c r="A12" s="33"/>
      <c r="B12" s="34"/>
      <c r="C12" s="34">
        <f t="shared" si="10"/>
        <v>0</v>
      </c>
      <c r="D12" s="42">
        <f t="shared" si="11"/>
        <v>0</v>
      </c>
      <c r="E12" s="34" t="e">
        <f t="shared" si="12"/>
        <v>#DIV/0!</v>
      </c>
      <c r="F12" s="34">
        <f t="shared" si="13"/>
        <v>0</v>
      </c>
      <c r="G12" s="34"/>
      <c r="H12" s="34"/>
      <c r="I12" s="36" t="e">
        <f t="shared" si="0"/>
        <v>#DIV/0!</v>
      </c>
      <c r="J12" s="34" t="e">
        <f t="shared" si="1"/>
        <v>#DIV/0!</v>
      </c>
      <c r="K12" s="34" t="e">
        <f>H12/D12</f>
        <v>#DIV/0!</v>
      </c>
      <c r="L12" s="34"/>
      <c r="M12" s="35">
        <v>0.05</v>
      </c>
      <c r="N12" s="35">
        <f t="shared" si="2"/>
        <v>0.05</v>
      </c>
      <c r="O12" s="34"/>
      <c r="P12" s="34">
        <f t="shared" si="3"/>
        <v>0</v>
      </c>
      <c r="Q12" s="37"/>
      <c r="R12" s="47">
        <f t="shared" si="4"/>
        <v>0</v>
      </c>
      <c r="S12" s="35">
        <v>0.8</v>
      </c>
      <c r="T12" s="35"/>
      <c r="U12" s="35" t="e">
        <f t="shared" si="5"/>
        <v>#DIV/0!</v>
      </c>
      <c r="V12" s="35" t="e">
        <f t="shared" si="17"/>
        <v>#DIV/0!</v>
      </c>
      <c r="W12" s="35"/>
      <c r="X12" s="35" t="e">
        <f t="shared" si="6"/>
        <v>#DIV/0!</v>
      </c>
      <c r="Y12" s="35" t="e">
        <f t="shared" si="15"/>
        <v>#DIV/0!</v>
      </c>
      <c r="Z12" s="47">
        <f t="shared" si="18"/>
        <v>0</v>
      </c>
      <c r="AA12" s="37"/>
      <c r="AB12" s="37">
        <v>3</v>
      </c>
      <c r="AC12" s="37">
        <f t="shared" si="7"/>
        <v>0</v>
      </c>
      <c r="AD12" s="37">
        <v>60</v>
      </c>
      <c r="AE12" s="37"/>
      <c r="AF12" s="37">
        <f t="shared" si="8"/>
        <v>60</v>
      </c>
      <c r="AG12" s="37"/>
      <c r="AH12" s="37"/>
      <c r="AI12" s="37" t="e">
        <f t="shared" si="16"/>
        <v>#DIV/0!</v>
      </c>
      <c r="AJ12" s="37" t="e">
        <f t="shared" si="9"/>
        <v>#DIV/0!</v>
      </c>
    </row>
    <row r="13" spans="1:36" x14ac:dyDescent="0.25">
      <c r="A13" s="38"/>
      <c r="B13" s="39"/>
      <c r="C13" s="39">
        <f t="shared" si="10"/>
        <v>0</v>
      </c>
      <c r="D13" s="43">
        <f t="shared" si="11"/>
        <v>0</v>
      </c>
      <c r="E13" s="39" t="e">
        <f t="shared" si="12"/>
        <v>#DIV/0!</v>
      </c>
      <c r="F13" s="39">
        <f t="shared" si="13"/>
        <v>0</v>
      </c>
      <c r="G13" s="39"/>
      <c r="H13" s="39"/>
      <c r="I13" s="39" t="e">
        <f t="shared" si="0"/>
        <v>#DIV/0!</v>
      </c>
      <c r="J13" s="39" t="e">
        <f t="shared" si="1"/>
        <v>#DIV/0!</v>
      </c>
      <c r="K13" s="39" t="e">
        <f t="shared" si="14"/>
        <v>#DIV/0!</v>
      </c>
      <c r="L13" s="39"/>
      <c r="M13" s="40">
        <v>0.05</v>
      </c>
      <c r="N13" s="40">
        <f t="shared" si="2"/>
        <v>0.05</v>
      </c>
      <c r="O13" s="39"/>
      <c r="P13" s="39">
        <f t="shared" si="3"/>
        <v>0</v>
      </c>
      <c r="Q13" s="41"/>
      <c r="R13" s="48">
        <f t="shared" si="4"/>
        <v>0</v>
      </c>
      <c r="S13" s="40">
        <v>0.8</v>
      </c>
      <c r="T13" s="40"/>
      <c r="U13" s="40" t="e">
        <f t="shared" si="5"/>
        <v>#DIV/0!</v>
      </c>
      <c r="V13" s="40" t="e">
        <f t="shared" si="17"/>
        <v>#DIV/0!</v>
      </c>
      <c r="W13" s="40"/>
      <c r="X13" s="40" t="e">
        <f t="shared" si="6"/>
        <v>#DIV/0!</v>
      </c>
      <c r="Y13" s="40" t="e">
        <f t="shared" si="15"/>
        <v>#DIV/0!</v>
      </c>
      <c r="Z13" s="48">
        <f t="shared" si="18"/>
        <v>0</v>
      </c>
      <c r="AA13" s="41"/>
      <c r="AB13" s="41">
        <v>3</v>
      </c>
      <c r="AC13" s="41">
        <f t="shared" si="7"/>
        <v>0</v>
      </c>
      <c r="AD13" s="41">
        <v>60</v>
      </c>
      <c r="AE13" s="41"/>
      <c r="AF13" s="41">
        <f t="shared" si="8"/>
        <v>60</v>
      </c>
      <c r="AG13" s="41"/>
      <c r="AH13" s="41"/>
      <c r="AI13" s="41" t="e">
        <f t="shared" si="16"/>
        <v>#DIV/0!</v>
      </c>
      <c r="AJ13" s="41" t="e">
        <f t="shared" si="9"/>
        <v>#DIV/0!</v>
      </c>
    </row>
    <row r="14" spans="1:36" x14ac:dyDescent="0.25">
      <c r="A14" s="33"/>
      <c r="B14" s="34"/>
      <c r="C14" s="34">
        <f t="shared" si="10"/>
        <v>0</v>
      </c>
      <c r="D14" s="42">
        <f t="shared" si="11"/>
        <v>0</v>
      </c>
      <c r="E14" s="34" t="e">
        <f t="shared" si="12"/>
        <v>#DIV/0!</v>
      </c>
      <c r="F14" s="34">
        <f t="shared" si="13"/>
        <v>0</v>
      </c>
      <c r="G14" s="34"/>
      <c r="H14" s="34"/>
      <c r="I14" s="36" t="e">
        <f t="shared" si="0"/>
        <v>#DIV/0!</v>
      </c>
      <c r="J14" s="34" t="e">
        <f t="shared" si="1"/>
        <v>#DIV/0!</v>
      </c>
      <c r="K14" s="34" t="e">
        <f t="shared" si="14"/>
        <v>#DIV/0!</v>
      </c>
      <c r="L14" s="34"/>
      <c r="M14" s="35">
        <v>0.05</v>
      </c>
      <c r="N14" s="35">
        <f t="shared" si="2"/>
        <v>0.05</v>
      </c>
      <c r="O14" s="34"/>
      <c r="P14" s="34">
        <f t="shared" si="3"/>
        <v>0</v>
      </c>
      <c r="Q14" s="37"/>
      <c r="R14" s="47">
        <f t="shared" si="4"/>
        <v>0</v>
      </c>
      <c r="S14" s="35">
        <v>0.8</v>
      </c>
      <c r="T14" s="35"/>
      <c r="U14" s="35" t="e">
        <f t="shared" si="5"/>
        <v>#DIV/0!</v>
      </c>
      <c r="V14" s="35" t="e">
        <f t="shared" si="17"/>
        <v>#DIV/0!</v>
      </c>
      <c r="W14" s="35"/>
      <c r="X14" s="35" t="e">
        <f t="shared" si="6"/>
        <v>#DIV/0!</v>
      </c>
      <c r="Y14" s="35" t="e">
        <f t="shared" si="15"/>
        <v>#DIV/0!</v>
      </c>
      <c r="Z14" s="47">
        <f t="shared" si="18"/>
        <v>0</v>
      </c>
      <c r="AA14" s="37"/>
      <c r="AB14" s="37">
        <v>3</v>
      </c>
      <c r="AC14" s="37">
        <f t="shared" si="7"/>
        <v>0</v>
      </c>
      <c r="AD14" s="37">
        <v>60</v>
      </c>
      <c r="AE14" s="37"/>
      <c r="AF14" s="37">
        <f t="shared" si="8"/>
        <v>60</v>
      </c>
      <c r="AG14" s="37"/>
      <c r="AH14" s="37"/>
      <c r="AI14" s="37" t="e">
        <f t="shared" si="16"/>
        <v>#DIV/0!</v>
      </c>
      <c r="AJ14" s="37" t="e">
        <f t="shared" si="9"/>
        <v>#DIV/0!</v>
      </c>
    </row>
    <row r="15" spans="1:36" ht="10.8" customHeight="1" x14ac:dyDescent="0.25">
      <c r="A15" s="38"/>
      <c r="B15" s="39"/>
      <c r="C15" s="39">
        <f t="shared" si="10"/>
        <v>0</v>
      </c>
      <c r="D15" s="43">
        <f t="shared" si="11"/>
        <v>0</v>
      </c>
      <c r="E15" s="39" t="e">
        <f t="shared" si="12"/>
        <v>#DIV/0!</v>
      </c>
      <c r="F15" s="39">
        <f t="shared" si="13"/>
        <v>0</v>
      </c>
      <c r="G15" s="39"/>
      <c r="H15" s="39"/>
      <c r="I15" s="39" t="e">
        <f t="shared" si="0"/>
        <v>#DIV/0!</v>
      </c>
      <c r="J15" s="39" t="e">
        <f t="shared" si="1"/>
        <v>#DIV/0!</v>
      </c>
      <c r="K15" s="39" t="e">
        <f t="shared" si="14"/>
        <v>#DIV/0!</v>
      </c>
      <c r="L15" s="39"/>
      <c r="M15" s="40">
        <v>0.05</v>
      </c>
      <c r="N15" s="40">
        <f t="shared" si="2"/>
        <v>0.05</v>
      </c>
      <c r="O15" s="39"/>
      <c r="P15" s="39">
        <f t="shared" si="3"/>
        <v>0</v>
      </c>
      <c r="Q15" s="41"/>
      <c r="R15" s="48">
        <f t="shared" si="4"/>
        <v>0</v>
      </c>
      <c r="S15" s="40">
        <v>0.8</v>
      </c>
      <c r="T15" s="40"/>
      <c r="U15" s="40" t="e">
        <f t="shared" si="5"/>
        <v>#DIV/0!</v>
      </c>
      <c r="V15" s="40" t="e">
        <f t="shared" si="17"/>
        <v>#DIV/0!</v>
      </c>
      <c r="W15" s="40"/>
      <c r="X15" s="40" t="e">
        <f t="shared" si="6"/>
        <v>#DIV/0!</v>
      </c>
      <c r="Y15" s="40" t="e">
        <f t="shared" si="15"/>
        <v>#DIV/0!</v>
      </c>
      <c r="Z15" s="48">
        <f t="shared" si="18"/>
        <v>0</v>
      </c>
      <c r="AA15" s="41"/>
      <c r="AB15" s="41">
        <v>3</v>
      </c>
      <c r="AC15" s="41">
        <f t="shared" si="7"/>
        <v>0</v>
      </c>
      <c r="AD15" s="41">
        <v>60</v>
      </c>
      <c r="AE15" s="41"/>
      <c r="AF15" s="41">
        <f t="shared" si="8"/>
        <v>60</v>
      </c>
      <c r="AG15" s="41"/>
      <c r="AH15" s="41"/>
      <c r="AI15" s="41" t="e">
        <f t="shared" si="16"/>
        <v>#DIV/0!</v>
      </c>
      <c r="AJ15" s="41" t="e">
        <f t="shared" si="9"/>
        <v>#DIV/0!</v>
      </c>
    </row>
    <row r="16" spans="1:36" x14ac:dyDescent="0.25">
      <c r="A16" s="33"/>
      <c r="B16" s="34"/>
      <c r="C16" s="34">
        <f t="shared" si="10"/>
        <v>0</v>
      </c>
      <c r="D16" s="42">
        <f t="shared" si="11"/>
        <v>0</v>
      </c>
      <c r="E16" s="34" t="e">
        <f t="shared" si="12"/>
        <v>#DIV/0!</v>
      </c>
      <c r="F16" s="34">
        <f t="shared" si="13"/>
        <v>0</v>
      </c>
      <c r="G16" s="34"/>
      <c r="H16" s="34"/>
      <c r="I16" s="36" t="e">
        <f t="shared" si="0"/>
        <v>#DIV/0!</v>
      </c>
      <c r="J16" s="34" t="e">
        <f t="shared" si="1"/>
        <v>#DIV/0!</v>
      </c>
      <c r="K16" s="34" t="e">
        <f t="shared" si="14"/>
        <v>#DIV/0!</v>
      </c>
      <c r="L16" s="34"/>
      <c r="M16" s="35">
        <v>0.05</v>
      </c>
      <c r="N16" s="35">
        <f t="shared" si="2"/>
        <v>0.05</v>
      </c>
      <c r="O16" s="34"/>
      <c r="P16" s="34">
        <f t="shared" si="3"/>
        <v>0</v>
      </c>
      <c r="Q16" s="37"/>
      <c r="R16" s="47">
        <f t="shared" si="4"/>
        <v>0</v>
      </c>
      <c r="S16" s="35">
        <v>0.8</v>
      </c>
      <c r="T16" s="35"/>
      <c r="U16" s="35" t="e">
        <f t="shared" si="5"/>
        <v>#DIV/0!</v>
      </c>
      <c r="V16" s="35" t="e">
        <f t="shared" si="17"/>
        <v>#DIV/0!</v>
      </c>
      <c r="W16" s="35"/>
      <c r="X16" s="35" t="e">
        <f t="shared" si="6"/>
        <v>#DIV/0!</v>
      </c>
      <c r="Y16" s="35" t="e">
        <f t="shared" si="15"/>
        <v>#DIV/0!</v>
      </c>
      <c r="Z16" s="47">
        <f t="shared" si="18"/>
        <v>0</v>
      </c>
      <c r="AA16" s="37"/>
      <c r="AB16" s="37">
        <v>3</v>
      </c>
      <c r="AC16" s="37">
        <f t="shared" si="7"/>
        <v>0</v>
      </c>
      <c r="AD16" s="37">
        <v>60</v>
      </c>
      <c r="AE16" s="37"/>
      <c r="AF16" s="37">
        <f t="shared" si="8"/>
        <v>60</v>
      </c>
      <c r="AG16" s="37"/>
      <c r="AH16" s="37"/>
      <c r="AI16" s="37" t="e">
        <f t="shared" si="16"/>
        <v>#DIV/0!</v>
      </c>
      <c r="AJ16" s="37" t="e">
        <f t="shared" si="9"/>
        <v>#DIV/0!</v>
      </c>
    </row>
    <row r="17" spans="1:36" ht="14.4" customHeight="1" x14ac:dyDescent="0.25">
      <c r="A17" s="38"/>
      <c r="B17" s="39"/>
      <c r="C17" s="39">
        <f t="shared" si="10"/>
        <v>0</v>
      </c>
      <c r="D17" s="43">
        <f t="shared" si="11"/>
        <v>0</v>
      </c>
      <c r="E17" s="39" t="e">
        <f t="shared" si="12"/>
        <v>#DIV/0!</v>
      </c>
      <c r="F17" s="39">
        <f t="shared" si="13"/>
        <v>0</v>
      </c>
      <c r="G17" s="39"/>
      <c r="H17" s="39"/>
      <c r="I17" s="39" t="e">
        <f t="shared" si="0"/>
        <v>#DIV/0!</v>
      </c>
      <c r="J17" s="39" t="e">
        <f t="shared" si="1"/>
        <v>#DIV/0!</v>
      </c>
      <c r="K17" s="39" t="e">
        <f t="shared" si="14"/>
        <v>#DIV/0!</v>
      </c>
      <c r="L17" s="39"/>
      <c r="M17" s="40">
        <v>0.05</v>
      </c>
      <c r="N17" s="40">
        <f t="shared" si="2"/>
        <v>0.05</v>
      </c>
      <c r="O17" s="39"/>
      <c r="P17" s="39">
        <f t="shared" si="3"/>
        <v>0</v>
      </c>
      <c r="Q17" s="41"/>
      <c r="R17" s="48">
        <f t="shared" si="4"/>
        <v>0</v>
      </c>
      <c r="S17" s="40">
        <v>0.8</v>
      </c>
      <c r="T17" s="40"/>
      <c r="U17" s="40" t="e">
        <f t="shared" si="5"/>
        <v>#DIV/0!</v>
      </c>
      <c r="V17" s="40" t="e">
        <f t="shared" si="17"/>
        <v>#DIV/0!</v>
      </c>
      <c r="W17" s="40"/>
      <c r="X17" s="40" t="e">
        <f t="shared" si="6"/>
        <v>#DIV/0!</v>
      </c>
      <c r="Y17" s="40" t="e">
        <f t="shared" si="15"/>
        <v>#DIV/0!</v>
      </c>
      <c r="Z17" s="48">
        <f t="shared" si="18"/>
        <v>0</v>
      </c>
      <c r="AA17" s="41"/>
      <c r="AB17" s="41">
        <v>3</v>
      </c>
      <c r="AC17" s="41">
        <f>(AA17/60)/AB17</f>
        <v>0</v>
      </c>
      <c r="AD17" s="41">
        <v>60</v>
      </c>
      <c r="AE17" s="41"/>
      <c r="AF17" s="41">
        <f t="shared" si="8"/>
        <v>60</v>
      </c>
      <c r="AG17" s="41"/>
      <c r="AH17" s="41"/>
      <c r="AI17" s="41" t="e">
        <f t="shared" si="16"/>
        <v>#DIV/0!</v>
      </c>
      <c r="AJ17" s="41" t="e">
        <f t="shared" si="9"/>
        <v>#DIV/0!</v>
      </c>
    </row>
    <row r="18" spans="1:36" x14ac:dyDescent="0.25">
      <c r="A18" s="33"/>
      <c r="B18" s="34"/>
      <c r="C18" s="34">
        <f t="shared" si="10"/>
        <v>0</v>
      </c>
      <c r="D18" s="42">
        <f t="shared" si="11"/>
        <v>0</v>
      </c>
      <c r="E18" s="34" t="e">
        <f t="shared" si="12"/>
        <v>#DIV/0!</v>
      </c>
      <c r="F18" s="34">
        <f t="shared" si="13"/>
        <v>0</v>
      </c>
      <c r="G18" s="34"/>
      <c r="H18" s="34"/>
      <c r="I18" s="36" t="e">
        <f t="shared" si="0"/>
        <v>#DIV/0!</v>
      </c>
      <c r="J18" s="34" t="e">
        <f t="shared" si="1"/>
        <v>#DIV/0!</v>
      </c>
      <c r="K18" s="34" t="e">
        <f>H18/D18</f>
        <v>#DIV/0!</v>
      </c>
      <c r="L18" s="34"/>
      <c r="M18" s="35">
        <v>0.05</v>
      </c>
      <c r="N18" s="35">
        <f t="shared" si="2"/>
        <v>0.05</v>
      </c>
      <c r="O18" s="34"/>
      <c r="P18" s="34">
        <f t="shared" si="3"/>
        <v>0</v>
      </c>
      <c r="Q18" s="37"/>
      <c r="R18" s="47">
        <f t="shared" si="4"/>
        <v>0</v>
      </c>
      <c r="S18" s="35">
        <v>0.8</v>
      </c>
      <c r="T18" s="35"/>
      <c r="U18" s="35" t="e">
        <f t="shared" si="5"/>
        <v>#DIV/0!</v>
      </c>
      <c r="V18" s="35" t="e">
        <f t="shared" si="17"/>
        <v>#DIV/0!</v>
      </c>
      <c r="W18" s="35"/>
      <c r="X18" s="35" t="e">
        <f t="shared" si="6"/>
        <v>#DIV/0!</v>
      </c>
      <c r="Y18" s="35" t="e">
        <f t="shared" si="15"/>
        <v>#DIV/0!</v>
      </c>
      <c r="Z18" s="47">
        <f t="shared" si="18"/>
        <v>0</v>
      </c>
      <c r="AA18" s="37"/>
      <c r="AB18" s="37">
        <v>3</v>
      </c>
      <c r="AC18" s="37">
        <f>(AA18/60)/AB18</f>
        <v>0</v>
      </c>
      <c r="AD18" s="37">
        <v>60</v>
      </c>
      <c r="AE18" s="37"/>
      <c r="AF18" s="37">
        <f t="shared" si="8"/>
        <v>60</v>
      </c>
      <c r="AG18" s="37"/>
      <c r="AH18" s="37"/>
      <c r="AI18" s="37" t="e">
        <f t="shared" si="16"/>
        <v>#DIV/0!</v>
      </c>
      <c r="AJ18" s="37" t="e">
        <f t="shared" si="9"/>
        <v>#DIV/0!</v>
      </c>
    </row>
    <row r="19" spans="1:36" x14ac:dyDescent="0.25">
      <c r="A19" s="38"/>
      <c r="B19" s="39"/>
      <c r="C19" s="39">
        <f t="shared" si="10"/>
        <v>0</v>
      </c>
      <c r="D19" s="43">
        <f t="shared" si="11"/>
        <v>0</v>
      </c>
      <c r="E19" s="39" t="e">
        <f t="shared" si="12"/>
        <v>#DIV/0!</v>
      </c>
      <c r="F19" s="39">
        <f t="shared" si="13"/>
        <v>0</v>
      </c>
      <c r="G19" s="39"/>
      <c r="H19" s="39"/>
      <c r="I19" s="39" t="e">
        <f t="shared" si="0"/>
        <v>#DIV/0!</v>
      </c>
      <c r="J19" s="39" t="e">
        <f t="shared" si="1"/>
        <v>#DIV/0!</v>
      </c>
      <c r="K19" s="39" t="e">
        <f t="shared" si="14"/>
        <v>#DIV/0!</v>
      </c>
      <c r="L19" s="39"/>
      <c r="M19" s="40">
        <v>0.05</v>
      </c>
      <c r="N19" s="40">
        <f t="shared" si="2"/>
        <v>0.05</v>
      </c>
      <c r="O19" s="39"/>
      <c r="P19" s="39">
        <f t="shared" si="3"/>
        <v>0</v>
      </c>
      <c r="Q19" s="41"/>
      <c r="R19" s="48">
        <f t="shared" si="4"/>
        <v>0</v>
      </c>
      <c r="S19" s="40">
        <v>0.8</v>
      </c>
      <c r="T19" s="40"/>
      <c r="U19" s="40" t="e">
        <f t="shared" si="5"/>
        <v>#DIV/0!</v>
      </c>
      <c r="V19" s="40" t="e">
        <f t="shared" si="17"/>
        <v>#DIV/0!</v>
      </c>
      <c r="W19" s="40"/>
      <c r="X19" s="40" t="e">
        <f t="shared" si="6"/>
        <v>#DIV/0!</v>
      </c>
      <c r="Y19" s="40" t="e">
        <f t="shared" si="15"/>
        <v>#DIV/0!</v>
      </c>
      <c r="Z19" s="48">
        <f t="shared" si="18"/>
        <v>0</v>
      </c>
      <c r="AA19" s="41"/>
      <c r="AB19" s="41">
        <v>3</v>
      </c>
      <c r="AC19" s="41">
        <f t="shared" si="7"/>
        <v>0</v>
      </c>
      <c r="AD19" s="41">
        <v>60</v>
      </c>
      <c r="AE19" s="41"/>
      <c r="AF19" s="41">
        <f t="shared" si="8"/>
        <v>60</v>
      </c>
      <c r="AG19" s="41"/>
      <c r="AH19" s="41"/>
      <c r="AI19" s="41" t="e">
        <f t="shared" si="16"/>
        <v>#DIV/0!</v>
      </c>
      <c r="AJ19" s="41" t="e">
        <f t="shared" si="9"/>
        <v>#DIV/0!</v>
      </c>
    </row>
    <row r="20" spans="1:36" x14ac:dyDescent="0.25">
      <c r="A20" s="33"/>
      <c r="B20" s="34"/>
      <c r="C20" s="34">
        <f t="shared" si="10"/>
        <v>0</v>
      </c>
      <c r="D20" s="42">
        <f t="shared" si="11"/>
        <v>0</v>
      </c>
      <c r="E20" s="34" t="e">
        <f t="shared" si="12"/>
        <v>#DIV/0!</v>
      </c>
      <c r="F20" s="34">
        <f t="shared" si="13"/>
        <v>0</v>
      </c>
      <c r="G20" s="34"/>
      <c r="H20" s="34"/>
      <c r="I20" s="36" t="e">
        <f t="shared" si="0"/>
        <v>#DIV/0!</v>
      </c>
      <c r="J20" s="34" t="e">
        <f t="shared" si="1"/>
        <v>#DIV/0!</v>
      </c>
      <c r="K20" s="34" t="e">
        <f>H20/D20</f>
        <v>#DIV/0!</v>
      </c>
      <c r="L20" s="34"/>
      <c r="M20" s="35">
        <v>0.05</v>
      </c>
      <c r="N20" s="35">
        <f t="shared" si="2"/>
        <v>0.05</v>
      </c>
      <c r="O20" s="34"/>
      <c r="P20" s="34">
        <f t="shared" si="3"/>
        <v>0</v>
      </c>
      <c r="Q20" s="37"/>
      <c r="R20" s="47">
        <f t="shared" si="4"/>
        <v>0</v>
      </c>
      <c r="S20" s="35">
        <v>0.8</v>
      </c>
      <c r="T20" s="35"/>
      <c r="U20" s="35" t="e">
        <f t="shared" si="5"/>
        <v>#DIV/0!</v>
      </c>
      <c r="V20" s="35" t="e">
        <f t="shared" si="17"/>
        <v>#DIV/0!</v>
      </c>
      <c r="W20" s="35"/>
      <c r="X20" s="35" t="e">
        <f t="shared" si="6"/>
        <v>#DIV/0!</v>
      </c>
      <c r="Y20" s="35" t="e">
        <f t="shared" si="15"/>
        <v>#DIV/0!</v>
      </c>
      <c r="Z20" s="47">
        <f t="shared" si="18"/>
        <v>0</v>
      </c>
      <c r="AA20" s="37"/>
      <c r="AB20" s="37">
        <v>3</v>
      </c>
      <c r="AC20" s="37">
        <f t="shared" si="7"/>
        <v>0</v>
      </c>
      <c r="AD20" s="37">
        <v>60</v>
      </c>
      <c r="AE20" s="37"/>
      <c r="AF20" s="37">
        <f t="shared" si="8"/>
        <v>60</v>
      </c>
      <c r="AG20" s="37"/>
      <c r="AH20" s="37"/>
      <c r="AI20" s="37" t="e">
        <f t="shared" si="16"/>
        <v>#DIV/0!</v>
      </c>
      <c r="AJ20" s="37" t="e">
        <f t="shared" si="9"/>
        <v>#DIV/0!</v>
      </c>
    </row>
    <row r="21" spans="1:36" x14ac:dyDescent="0.25">
      <c r="A21" s="38"/>
      <c r="B21" s="39"/>
      <c r="C21" s="39">
        <f t="shared" si="10"/>
        <v>0</v>
      </c>
      <c r="D21" s="43">
        <f t="shared" si="11"/>
        <v>0</v>
      </c>
      <c r="E21" s="39" t="e">
        <f t="shared" si="12"/>
        <v>#DIV/0!</v>
      </c>
      <c r="F21" s="39">
        <f t="shared" si="13"/>
        <v>0</v>
      </c>
      <c r="G21" s="39"/>
      <c r="H21" s="39"/>
      <c r="I21" s="39" t="e">
        <f t="shared" si="0"/>
        <v>#DIV/0!</v>
      </c>
      <c r="J21" s="39" t="e">
        <f t="shared" si="1"/>
        <v>#DIV/0!</v>
      </c>
      <c r="K21" s="39" t="e">
        <f t="shared" si="14"/>
        <v>#DIV/0!</v>
      </c>
      <c r="L21" s="39"/>
      <c r="M21" s="40">
        <v>0.05</v>
      </c>
      <c r="N21" s="40">
        <f t="shared" si="2"/>
        <v>0.05</v>
      </c>
      <c r="O21" s="39"/>
      <c r="P21" s="39">
        <f t="shared" si="3"/>
        <v>0</v>
      </c>
      <c r="Q21" s="41"/>
      <c r="R21" s="48">
        <f t="shared" si="4"/>
        <v>0</v>
      </c>
      <c r="S21" s="40">
        <v>0.8</v>
      </c>
      <c r="T21" s="40"/>
      <c r="U21" s="40" t="e">
        <f t="shared" si="5"/>
        <v>#DIV/0!</v>
      </c>
      <c r="V21" s="40" t="e">
        <f t="shared" si="17"/>
        <v>#DIV/0!</v>
      </c>
      <c r="W21" s="40"/>
      <c r="X21" s="40" t="e">
        <f t="shared" si="6"/>
        <v>#DIV/0!</v>
      </c>
      <c r="Y21" s="40" t="e">
        <f t="shared" si="15"/>
        <v>#DIV/0!</v>
      </c>
      <c r="Z21" s="48">
        <f t="shared" si="18"/>
        <v>0</v>
      </c>
      <c r="AA21" s="41"/>
      <c r="AB21" s="41">
        <v>3</v>
      </c>
      <c r="AC21" s="41">
        <f t="shared" si="7"/>
        <v>0</v>
      </c>
      <c r="AD21" s="41">
        <v>60</v>
      </c>
      <c r="AE21" s="41"/>
      <c r="AF21" s="41">
        <f t="shared" si="8"/>
        <v>60</v>
      </c>
      <c r="AG21" s="41"/>
      <c r="AH21" s="41"/>
      <c r="AI21" s="41" t="e">
        <f t="shared" si="16"/>
        <v>#DIV/0!</v>
      </c>
      <c r="AJ21" s="41" t="e">
        <f t="shared" si="9"/>
        <v>#DIV/0!</v>
      </c>
    </row>
    <row r="22" spans="1:36" x14ac:dyDescent="0.25">
      <c r="A22" s="33"/>
      <c r="B22" s="34"/>
      <c r="C22" s="34">
        <f t="shared" si="10"/>
        <v>0</v>
      </c>
      <c r="D22" s="42">
        <f t="shared" si="11"/>
        <v>0</v>
      </c>
      <c r="E22" s="34" t="e">
        <f t="shared" si="12"/>
        <v>#DIV/0!</v>
      </c>
      <c r="F22" s="34">
        <f t="shared" si="13"/>
        <v>0</v>
      </c>
      <c r="G22" s="34"/>
      <c r="H22" s="34"/>
      <c r="I22" s="36" t="e">
        <f t="shared" si="0"/>
        <v>#DIV/0!</v>
      </c>
      <c r="J22" s="34" t="e">
        <f t="shared" si="1"/>
        <v>#DIV/0!</v>
      </c>
      <c r="K22" s="34" t="e">
        <f t="shared" si="14"/>
        <v>#DIV/0!</v>
      </c>
      <c r="L22" s="34"/>
      <c r="M22" s="35">
        <v>0.05</v>
      </c>
      <c r="N22" s="35">
        <f t="shared" si="2"/>
        <v>0.05</v>
      </c>
      <c r="O22" s="34"/>
      <c r="P22" s="34">
        <f t="shared" si="3"/>
        <v>0</v>
      </c>
      <c r="Q22" s="37"/>
      <c r="R22" s="47">
        <f t="shared" si="4"/>
        <v>0</v>
      </c>
      <c r="S22" s="35">
        <v>0.8</v>
      </c>
      <c r="T22" s="35"/>
      <c r="U22" s="35" t="e">
        <f t="shared" si="5"/>
        <v>#DIV/0!</v>
      </c>
      <c r="V22" s="35" t="e">
        <f t="shared" si="17"/>
        <v>#DIV/0!</v>
      </c>
      <c r="W22" s="35"/>
      <c r="X22" s="35" t="e">
        <f t="shared" si="6"/>
        <v>#DIV/0!</v>
      </c>
      <c r="Y22" s="35" t="e">
        <f t="shared" si="15"/>
        <v>#DIV/0!</v>
      </c>
      <c r="Z22" s="47">
        <f t="shared" si="18"/>
        <v>0</v>
      </c>
      <c r="AA22" s="37"/>
      <c r="AB22" s="37">
        <v>3</v>
      </c>
      <c r="AC22" s="37">
        <f t="shared" si="7"/>
        <v>0</v>
      </c>
      <c r="AD22" s="37">
        <v>60</v>
      </c>
      <c r="AE22" s="37"/>
      <c r="AF22" s="37">
        <f t="shared" si="8"/>
        <v>60</v>
      </c>
      <c r="AG22" s="37"/>
      <c r="AH22" s="37"/>
      <c r="AI22" s="37" t="e">
        <f t="shared" si="16"/>
        <v>#DIV/0!</v>
      </c>
      <c r="AJ22" s="37" t="e">
        <f t="shared" si="9"/>
        <v>#DIV/0!</v>
      </c>
    </row>
    <row r="23" spans="1:36" x14ac:dyDescent="0.25">
      <c r="A23" s="38"/>
      <c r="B23" s="39"/>
      <c r="C23" s="39">
        <f t="shared" si="10"/>
        <v>0</v>
      </c>
      <c r="D23" s="43">
        <f t="shared" si="11"/>
        <v>0</v>
      </c>
      <c r="E23" s="39" t="e">
        <f t="shared" si="12"/>
        <v>#DIV/0!</v>
      </c>
      <c r="F23" s="39">
        <f t="shared" si="13"/>
        <v>0</v>
      </c>
      <c r="G23" s="39"/>
      <c r="H23" s="39"/>
      <c r="I23" s="39" t="e">
        <f t="shared" si="0"/>
        <v>#DIV/0!</v>
      </c>
      <c r="J23" s="39" t="e">
        <f t="shared" si="1"/>
        <v>#DIV/0!</v>
      </c>
      <c r="K23" s="39" t="e">
        <f t="shared" si="14"/>
        <v>#DIV/0!</v>
      </c>
      <c r="L23" s="39"/>
      <c r="M23" s="40">
        <v>0.05</v>
      </c>
      <c r="N23" s="40">
        <f t="shared" si="2"/>
        <v>0.05</v>
      </c>
      <c r="O23" s="39"/>
      <c r="P23" s="39">
        <f t="shared" si="3"/>
        <v>0</v>
      </c>
      <c r="Q23" s="41"/>
      <c r="R23" s="48">
        <f t="shared" si="4"/>
        <v>0</v>
      </c>
      <c r="S23" s="40">
        <v>0.8</v>
      </c>
      <c r="T23" s="40"/>
      <c r="U23" s="40" t="e">
        <f t="shared" si="5"/>
        <v>#DIV/0!</v>
      </c>
      <c r="V23" s="40" t="e">
        <f t="shared" si="17"/>
        <v>#DIV/0!</v>
      </c>
      <c r="W23" s="40"/>
      <c r="X23" s="40" t="e">
        <f t="shared" si="6"/>
        <v>#DIV/0!</v>
      </c>
      <c r="Y23" s="40" t="e">
        <f t="shared" si="15"/>
        <v>#DIV/0!</v>
      </c>
      <c r="Z23" s="48">
        <f t="shared" si="18"/>
        <v>0</v>
      </c>
      <c r="AA23" s="41"/>
      <c r="AB23" s="41">
        <v>3</v>
      </c>
      <c r="AC23" s="41">
        <f t="shared" ref="AC23:AC32" si="19">(AA23/60)/AB23</f>
        <v>0</v>
      </c>
      <c r="AD23" s="41">
        <v>60</v>
      </c>
      <c r="AE23" s="41"/>
      <c r="AF23" s="41">
        <f t="shared" si="8"/>
        <v>60</v>
      </c>
      <c r="AG23" s="41"/>
      <c r="AH23" s="41"/>
      <c r="AI23" s="41" t="e">
        <f t="shared" si="16"/>
        <v>#DIV/0!</v>
      </c>
      <c r="AJ23" s="41" t="e">
        <f t="shared" si="9"/>
        <v>#DIV/0!</v>
      </c>
    </row>
    <row r="24" spans="1:36" x14ac:dyDescent="0.25">
      <c r="A24" s="33"/>
      <c r="B24" s="34"/>
      <c r="C24" s="34">
        <f>B24*1.2</f>
        <v>0</v>
      </c>
      <c r="D24" s="42">
        <f t="shared" si="11"/>
        <v>0</v>
      </c>
      <c r="E24" s="34" t="e">
        <f t="shared" si="12"/>
        <v>#DIV/0!</v>
      </c>
      <c r="F24" s="34">
        <f t="shared" si="13"/>
        <v>0</v>
      </c>
      <c r="G24" s="34"/>
      <c r="H24" s="34"/>
      <c r="I24" s="36" t="e">
        <f t="shared" si="0"/>
        <v>#DIV/0!</v>
      </c>
      <c r="J24" s="34" t="e">
        <f t="shared" si="1"/>
        <v>#DIV/0!</v>
      </c>
      <c r="K24" s="34" t="e">
        <f t="shared" si="14"/>
        <v>#DIV/0!</v>
      </c>
      <c r="L24" s="34"/>
      <c r="M24" s="35">
        <v>0.05</v>
      </c>
      <c r="N24" s="35">
        <f t="shared" si="2"/>
        <v>0.05</v>
      </c>
      <c r="O24" s="34"/>
      <c r="P24" s="34">
        <f t="shared" si="3"/>
        <v>0</v>
      </c>
      <c r="Q24" s="37"/>
      <c r="R24" s="47">
        <f t="shared" si="4"/>
        <v>0</v>
      </c>
      <c r="S24" s="35">
        <v>0.8</v>
      </c>
      <c r="T24" s="35"/>
      <c r="U24" s="35" t="e">
        <f t="shared" si="5"/>
        <v>#DIV/0!</v>
      </c>
      <c r="V24" s="35" t="e">
        <f t="shared" si="17"/>
        <v>#DIV/0!</v>
      </c>
      <c r="W24" s="35"/>
      <c r="X24" s="35" t="e">
        <f t="shared" si="6"/>
        <v>#DIV/0!</v>
      </c>
      <c r="Y24" s="35" t="e">
        <f t="shared" si="15"/>
        <v>#DIV/0!</v>
      </c>
      <c r="Z24" s="47">
        <f t="shared" si="18"/>
        <v>0</v>
      </c>
      <c r="AA24" s="37"/>
      <c r="AB24" s="37">
        <v>3</v>
      </c>
      <c r="AC24" s="37">
        <f t="shared" si="19"/>
        <v>0</v>
      </c>
      <c r="AD24" s="37">
        <v>60</v>
      </c>
      <c r="AE24" s="37"/>
      <c r="AF24" s="37">
        <f t="shared" si="8"/>
        <v>60</v>
      </c>
      <c r="AG24" s="37"/>
      <c r="AH24" s="37"/>
      <c r="AI24" s="37" t="e">
        <f t="shared" si="16"/>
        <v>#DIV/0!</v>
      </c>
      <c r="AJ24" s="37" t="e">
        <f t="shared" si="9"/>
        <v>#DIV/0!</v>
      </c>
    </row>
    <row r="25" spans="1:36" x14ac:dyDescent="0.25">
      <c r="A25" s="33"/>
      <c r="B25" s="34"/>
      <c r="C25" s="34">
        <f t="shared" si="10"/>
        <v>0</v>
      </c>
      <c r="D25" s="42">
        <f t="shared" si="11"/>
        <v>0</v>
      </c>
      <c r="E25" s="34" t="e">
        <f t="shared" si="12"/>
        <v>#DIV/0!</v>
      </c>
      <c r="F25" s="34">
        <f t="shared" si="13"/>
        <v>0</v>
      </c>
      <c r="G25" s="34"/>
      <c r="H25" s="34"/>
      <c r="I25" s="36" t="e">
        <f t="shared" si="0"/>
        <v>#DIV/0!</v>
      </c>
      <c r="J25" s="34" t="e">
        <f t="shared" si="1"/>
        <v>#DIV/0!</v>
      </c>
      <c r="K25" s="34" t="e">
        <f t="shared" si="14"/>
        <v>#DIV/0!</v>
      </c>
      <c r="L25" s="34"/>
      <c r="M25" s="40">
        <v>0.05</v>
      </c>
      <c r="N25" s="40">
        <f t="shared" si="2"/>
        <v>0.05</v>
      </c>
      <c r="O25" s="34"/>
      <c r="P25" s="34">
        <f t="shared" si="3"/>
        <v>0</v>
      </c>
      <c r="Q25" s="37"/>
      <c r="R25" s="47">
        <f t="shared" si="4"/>
        <v>0</v>
      </c>
      <c r="S25" s="35">
        <v>0.8</v>
      </c>
      <c r="T25" s="35"/>
      <c r="U25" s="35" t="e">
        <f t="shared" si="5"/>
        <v>#DIV/0!</v>
      </c>
      <c r="V25" s="35" t="e">
        <f t="shared" si="17"/>
        <v>#DIV/0!</v>
      </c>
      <c r="W25" s="35"/>
      <c r="X25" s="35" t="e">
        <f t="shared" si="6"/>
        <v>#DIV/0!</v>
      </c>
      <c r="Y25" s="35" t="e">
        <f t="shared" si="15"/>
        <v>#DIV/0!</v>
      </c>
      <c r="Z25" s="48">
        <f t="shared" si="18"/>
        <v>0</v>
      </c>
      <c r="AA25" s="37"/>
      <c r="AB25" s="37">
        <v>3</v>
      </c>
      <c r="AC25" s="37">
        <f t="shared" si="19"/>
        <v>0</v>
      </c>
      <c r="AD25" s="37">
        <v>60</v>
      </c>
      <c r="AE25" s="37"/>
      <c r="AF25" s="37">
        <f>AD25-AE25</f>
        <v>60</v>
      </c>
      <c r="AG25" s="37"/>
      <c r="AH25" s="37"/>
      <c r="AI25" s="37" t="e">
        <f t="shared" si="16"/>
        <v>#DIV/0!</v>
      </c>
      <c r="AJ25" s="37" t="e">
        <f t="shared" si="9"/>
        <v>#DIV/0!</v>
      </c>
    </row>
    <row r="26" spans="1:36" x14ac:dyDescent="0.25">
      <c r="A26" s="38"/>
      <c r="B26" s="39"/>
      <c r="C26" s="39">
        <f t="shared" si="10"/>
        <v>0</v>
      </c>
      <c r="D26" s="43">
        <f t="shared" si="11"/>
        <v>0</v>
      </c>
      <c r="E26" s="39" t="e">
        <f t="shared" si="12"/>
        <v>#DIV/0!</v>
      </c>
      <c r="F26" s="39">
        <f t="shared" si="13"/>
        <v>0</v>
      </c>
      <c r="G26" s="39"/>
      <c r="H26" s="39"/>
      <c r="I26" s="39" t="e">
        <f t="shared" si="0"/>
        <v>#DIV/0!</v>
      </c>
      <c r="J26" s="39" t="e">
        <f t="shared" si="1"/>
        <v>#DIV/0!</v>
      </c>
      <c r="K26" s="39" t="e">
        <f t="shared" si="14"/>
        <v>#DIV/0!</v>
      </c>
      <c r="L26" s="39"/>
      <c r="M26" s="35">
        <v>0.05</v>
      </c>
      <c r="N26" s="35">
        <f t="shared" si="2"/>
        <v>0.05</v>
      </c>
      <c r="O26" s="39"/>
      <c r="P26" s="39">
        <f t="shared" si="3"/>
        <v>0</v>
      </c>
      <c r="Q26" s="41"/>
      <c r="R26" s="48">
        <f t="shared" si="4"/>
        <v>0</v>
      </c>
      <c r="S26" s="40">
        <v>0.8</v>
      </c>
      <c r="T26" s="40"/>
      <c r="U26" s="40" t="e">
        <f t="shared" si="5"/>
        <v>#DIV/0!</v>
      </c>
      <c r="V26" s="40" t="e">
        <f t="shared" si="17"/>
        <v>#DIV/0!</v>
      </c>
      <c r="W26" s="40"/>
      <c r="X26" s="40" t="e">
        <f t="shared" si="6"/>
        <v>#DIV/0!</v>
      </c>
      <c r="Y26" s="40" t="e">
        <f t="shared" si="15"/>
        <v>#DIV/0!</v>
      </c>
      <c r="Z26" s="47">
        <f t="shared" si="18"/>
        <v>0</v>
      </c>
      <c r="AA26" s="41"/>
      <c r="AB26" s="41">
        <v>3</v>
      </c>
      <c r="AC26" s="41">
        <f t="shared" si="19"/>
        <v>0</v>
      </c>
      <c r="AD26" s="41">
        <v>60</v>
      </c>
      <c r="AE26" s="41"/>
      <c r="AF26" s="41">
        <f t="shared" si="8"/>
        <v>60</v>
      </c>
      <c r="AG26" s="41"/>
      <c r="AH26" s="41"/>
      <c r="AI26" s="41" t="e">
        <f t="shared" si="16"/>
        <v>#DIV/0!</v>
      </c>
      <c r="AJ26" s="41" t="e">
        <f t="shared" si="9"/>
        <v>#DIV/0!</v>
      </c>
    </row>
    <row r="27" spans="1:36" x14ac:dyDescent="0.25">
      <c r="A27" s="33"/>
      <c r="B27" s="34"/>
      <c r="C27" s="34">
        <f t="shared" si="10"/>
        <v>0</v>
      </c>
      <c r="D27" s="42">
        <f t="shared" si="11"/>
        <v>0</v>
      </c>
      <c r="E27" s="34" t="e">
        <f t="shared" si="12"/>
        <v>#DIV/0!</v>
      </c>
      <c r="F27" s="34">
        <f t="shared" si="13"/>
        <v>0</v>
      </c>
      <c r="G27" s="34"/>
      <c r="H27" s="34"/>
      <c r="I27" s="36" t="e">
        <f t="shared" si="0"/>
        <v>#DIV/0!</v>
      </c>
      <c r="J27" s="34" t="e">
        <f t="shared" si="1"/>
        <v>#DIV/0!</v>
      </c>
      <c r="K27" s="34" t="e">
        <f t="shared" si="14"/>
        <v>#DIV/0!</v>
      </c>
      <c r="L27" s="34"/>
      <c r="M27" s="40">
        <v>0.05</v>
      </c>
      <c r="N27" s="40">
        <f t="shared" si="2"/>
        <v>0.05</v>
      </c>
      <c r="O27" s="34"/>
      <c r="P27" s="34">
        <f t="shared" si="3"/>
        <v>0</v>
      </c>
      <c r="Q27" s="37"/>
      <c r="R27" s="47">
        <f t="shared" si="4"/>
        <v>0</v>
      </c>
      <c r="S27" s="35">
        <v>0.8</v>
      </c>
      <c r="T27" s="35"/>
      <c r="U27" s="35" t="e">
        <f t="shared" si="5"/>
        <v>#DIV/0!</v>
      </c>
      <c r="V27" s="35" t="e">
        <f t="shared" si="17"/>
        <v>#DIV/0!</v>
      </c>
      <c r="W27" s="35"/>
      <c r="X27" s="35" t="e">
        <f t="shared" si="6"/>
        <v>#DIV/0!</v>
      </c>
      <c r="Y27" s="35" t="e">
        <f t="shared" si="15"/>
        <v>#DIV/0!</v>
      </c>
      <c r="Z27" s="48">
        <f t="shared" si="18"/>
        <v>0</v>
      </c>
      <c r="AA27" s="37"/>
      <c r="AB27" s="37">
        <v>3</v>
      </c>
      <c r="AC27" s="37">
        <f t="shared" si="19"/>
        <v>0</v>
      </c>
      <c r="AD27" s="37">
        <v>60</v>
      </c>
      <c r="AE27" s="37"/>
      <c r="AF27" s="37">
        <f t="shared" si="8"/>
        <v>60</v>
      </c>
      <c r="AG27" s="37"/>
      <c r="AH27" s="37"/>
      <c r="AI27" s="37" t="e">
        <f t="shared" si="16"/>
        <v>#DIV/0!</v>
      </c>
      <c r="AJ27" s="37" t="e">
        <f t="shared" si="9"/>
        <v>#DIV/0!</v>
      </c>
    </row>
    <row r="28" spans="1:36" x14ac:dyDescent="0.25">
      <c r="A28" s="38"/>
      <c r="B28" s="39"/>
      <c r="C28" s="39">
        <f t="shared" si="10"/>
        <v>0</v>
      </c>
      <c r="D28" s="43">
        <f t="shared" ref="D28" si="20">G28+H28</f>
        <v>0</v>
      </c>
      <c r="E28" s="39" t="e">
        <f t="shared" ref="E28" si="21">D28/B28</f>
        <v>#DIV/0!</v>
      </c>
      <c r="F28" s="39">
        <f t="shared" ref="F28" si="22">D28-C28</f>
        <v>0</v>
      </c>
      <c r="G28" s="39"/>
      <c r="H28" s="39"/>
      <c r="I28" s="39" t="e">
        <f t="shared" ref="I28" si="23">G28/B28</f>
        <v>#DIV/0!</v>
      </c>
      <c r="J28" s="39" t="e">
        <f t="shared" ref="J28" si="24">G28/C28</f>
        <v>#DIV/0!</v>
      </c>
      <c r="K28" s="39" t="e">
        <f t="shared" ref="K28" si="25">H28/D28</f>
        <v>#DIV/0!</v>
      </c>
      <c r="L28" s="39"/>
      <c r="M28" s="35">
        <v>0.05</v>
      </c>
      <c r="N28" s="35">
        <f t="shared" si="2"/>
        <v>0.05</v>
      </c>
      <c r="O28" s="39"/>
      <c r="P28" s="39">
        <f t="shared" si="3"/>
        <v>0</v>
      </c>
      <c r="Q28" s="41"/>
      <c r="R28" s="48">
        <f t="shared" si="4"/>
        <v>0</v>
      </c>
      <c r="S28" s="40">
        <v>0.8</v>
      </c>
      <c r="T28" s="40"/>
      <c r="U28" s="40" t="e">
        <f t="shared" si="5"/>
        <v>#DIV/0!</v>
      </c>
      <c r="V28" s="40" t="e">
        <f t="shared" ref="V28" si="26">U28-S28</f>
        <v>#DIV/0!</v>
      </c>
      <c r="W28" s="40"/>
      <c r="X28" s="40" t="e">
        <f t="shared" si="6"/>
        <v>#DIV/0!</v>
      </c>
      <c r="Y28" s="40" t="e">
        <f t="shared" si="15"/>
        <v>#DIV/0!</v>
      </c>
      <c r="Z28" s="47">
        <f t="shared" si="18"/>
        <v>0</v>
      </c>
      <c r="AA28" s="41"/>
      <c r="AB28" s="41">
        <v>3</v>
      </c>
      <c r="AC28" s="41">
        <f t="shared" ref="AC28" si="27">(AA28/60)/AB28</f>
        <v>0</v>
      </c>
      <c r="AD28" s="41">
        <v>60</v>
      </c>
      <c r="AE28" s="41"/>
      <c r="AF28" s="41">
        <f t="shared" ref="AF28" si="28">AD28-AE28</f>
        <v>60</v>
      </c>
      <c r="AG28" s="41"/>
      <c r="AH28" s="41"/>
      <c r="AI28" s="41" t="e">
        <f t="shared" ref="AI28" si="29">AH28/AG28</f>
        <v>#DIV/0!</v>
      </c>
      <c r="AJ28" s="41" t="e">
        <f t="shared" si="9"/>
        <v>#DIV/0!</v>
      </c>
    </row>
    <row r="29" spans="1:36" x14ac:dyDescent="0.25">
      <c r="A29" s="33"/>
      <c r="B29" s="34"/>
      <c r="C29" s="34">
        <f t="shared" si="10"/>
        <v>0</v>
      </c>
      <c r="D29" s="42">
        <f t="shared" si="11"/>
        <v>0</v>
      </c>
      <c r="E29" s="34" t="e">
        <f t="shared" si="12"/>
        <v>#DIV/0!</v>
      </c>
      <c r="F29" s="34">
        <f t="shared" si="13"/>
        <v>0</v>
      </c>
      <c r="G29" s="34"/>
      <c r="H29" s="34"/>
      <c r="I29" s="36" t="e">
        <f t="shared" si="0"/>
        <v>#DIV/0!</v>
      </c>
      <c r="J29" s="34" t="e">
        <f t="shared" si="1"/>
        <v>#DIV/0!</v>
      </c>
      <c r="K29" s="34" t="e">
        <f t="shared" si="14"/>
        <v>#DIV/0!</v>
      </c>
      <c r="L29" s="34"/>
      <c r="M29" s="40">
        <v>0.05</v>
      </c>
      <c r="N29" s="40">
        <f t="shared" si="2"/>
        <v>0.05</v>
      </c>
      <c r="O29" s="34"/>
      <c r="P29" s="34">
        <f t="shared" si="3"/>
        <v>0</v>
      </c>
      <c r="Q29" s="37"/>
      <c r="R29" s="47">
        <f t="shared" si="4"/>
        <v>0</v>
      </c>
      <c r="S29" s="35">
        <v>0.8</v>
      </c>
      <c r="T29" s="35"/>
      <c r="U29" s="35" t="e">
        <f t="shared" si="5"/>
        <v>#DIV/0!</v>
      </c>
      <c r="V29" s="35" t="e">
        <f t="shared" si="17"/>
        <v>#DIV/0!</v>
      </c>
      <c r="W29" s="35"/>
      <c r="X29" s="35" t="e">
        <f t="shared" si="6"/>
        <v>#DIV/0!</v>
      </c>
      <c r="Y29" s="35" t="e">
        <f t="shared" si="15"/>
        <v>#DIV/0!</v>
      </c>
      <c r="Z29" s="48">
        <f t="shared" si="18"/>
        <v>0</v>
      </c>
      <c r="AA29" s="37"/>
      <c r="AB29" s="37">
        <v>3</v>
      </c>
      <c r="AC29" s="37">
        <f t="shared" si="19"/>
        <v>0</v>
      </c>
      <c r="AD29" s="37">
        <v>60</v>
      </c>
      <c r="AE29" s="37"/>
      <c r="AF29" s="37">
        <f t="shared" si="8"/>
        <v>60</v>
      </c>
      <c r="AG29" s="37"/>
      <c r="AH29" s="37"/>
      <c r="AI29" s="37" t="e">
        <f t="shared" si="16"/>
        <v>#DIV/0!</v>
      </c>
      <c r="AJ29" s="37" t="e">
        <f t="shared" si="9"/>
        <v>#DIV/0!</v>
      </c>
    </row>
    <row r="30" spans="1:36" x14ac:dyDescent="0.25">
      <c r="A30" s="33"/>
      <c r="B30" s="34"/>
      <c r="C30" s="34">
        <f t="shared" si="10"/>
        <v>0</v>
      </c>
      <c r="D30" s="42">
        <f t="shared" si="11"/>
        <v>0</v>
      </c>
      <c r="E30" s="34" t="e">
        <f t="shared" si="12"/>
        <v>#DIV/0!</v>
      </c>
      <c r="F30" s="34">
        <f t="shared" si="13"/>
        <v>0</v>
      </c>
      <c r="G30" s="34"/>
      <c r="H30" s="34"/>
      <c r="I30" s="36" t="e">
        <f t="shared" si="0"/>
        <v>#DIV/0!</v>
      </c>
      <c r="J30" s="34" t="e">
        <f t="shared" si="1"/>
        <v>#DIV/0!</v>
      </c>
      <c r="K30" s="34" t="e">
        <f t="shared" si="14"/>
        <v>#DIV/0!</v>
      </c>
      <c r="L30" s="34"/>
      <c r="M30" s="35">
        <v>0.05</v>
      </c>
      <c r="N30" s="35">
        <f t="shared" si="2"/>
        <v>0.05</v>
      </c>
      <c r="O30" s="34"/>
      <c r="P30" s="34">
        <f t="shared" si="3"/>
        <v>0</v>
      </c>
      <c r="Q30" s="37"/>
      <c r="R30" s="47">
        <f t="shared" si="4"/>
        <v>0</v>
      </c>
      <c r="S30" s="35">
        <v>0.8</v>
      </c>
      <c r="T30" s="35"/>
      <c r="U30" s="35" t="e">
        <f t="shared" si="5"/>
        <v>#DIV/0!</v>
      </c>
      <c r="V30" s="35" t="e">
        <f t="shared" si="17"/>
        <v>#DIV/0!</v>
      </c>
      <c r="W30" s="35"/>
      <c r="X30" s="35" t="e">
        <f t="shared" si="6"/>
        <v>#DIV/0!</v>
      </c>
      <c r="Y30" s="35" t="e">
        <f t="shared" si="15"/>
        <v>#DIV/0!</v>
      </c>
      <c r="Z30" s="47">
        <f t="shared" si="18"/>
        <v>0</v>
      </c>
      <c r="AA30" s="37"/>
      <c r="AB30" s="37">
        <v>3</v>
      </c>
      <c r="AC30" s="37">
        <f t="shared" si="19"/>
        <v>0</v>
      </c>
      <c r="AD30" s="37">
        <v>60</v>
      </c>
      <c r="AE30" s="37"/>
      <c r="AF30" s="37">
        <f t="shared" si="8"/>
        <v>60</v>
      </c>
      <c r="AG30" s="37"/>
      <c r="AH30" s="37"/>
      <c r="AI30" s="37" t="e">
        <f t="shared" si="16"/>
        <v>#DIV/0!</v>
      </c>
      <c r="AJ30" s="37" t="e">
        <f t="shared" si="9"/>
        <v>#DIV/0!</v>
      </c>
    </row>
    <row r="31" spans="1:36" x14ac:dyDescent="0.25">
      <c r="A31" s="38"/>
      <c r="B31" s="39"/>
      <c r="C31" s="39">
        <f t="shared" si="10"/>
        <v>0</v>
      </c>
      <c r="D31" s="43">
        <f t="shared" si="11"/>
        <v>0</v>
      </c>
      <c r="E31" s="39" t="e">
        <f t="shared" si="12"/>
        <v>#DIV/0!</v>
      </c>
      <c r="F31" s="39">
        <f t="shared" si="13"/>
        <v>0</v>
      </c>
      <c r="G31" s="39"/>
      <c r="H31" s="39"/>
      <c r="I31" s="39" t="e">
        <f t="shared" si="0"/>
        <v>#DIV/0!</v>
      </c>
      <c r="J31" s="39" t="e">
        <f t="shared" si="1"/>
        <v>#DIV/0!</v>
      </c>
      <c r="K31" s="39" t="e">
        <f t="shared" si="14"/>
        <v>#DIV/0!</v>
      </c>
      <c r="L31" s="39"/>
      <c r="M31" s="40">
        <v>0.05</v>
      </c>
      <c r="N31" s="40">
        <f t="shared" si="2"/>
        <v>0.05</v>
      </c>
      <c r="O31" s="39"/>
      <c r="P31" s="39">
        <f t="shared" si="3"/>
        <v>0</v>
      </c>
      <c r="Q31" s="41"/>
      <c r="R31" s="48">
        <f t="shared" si="4"/>
        <v>0</v>
      </c>
      <c r="S31" s="40">
        <v>0.8</v>
      </c>
      <c r="T31" s="40"/>
      <c r="U31" s="40" t="e">
        <f t="shared" si="5"/>
        <v>#DIV/0!</v>
      </c>
      <c r="V31" s="40" t="e">
        <f t="shared" si="17"/>
        <v>#DIV/0!</v>
      </c>
      <c r="W31" s="40"/>
      <c r="X31" s="40" t="e">
        <f t="shared" si="6"/>
        <v>#DIV/0!</v>
      </c>
      <c r="Y31" s="40" t="e">
        <f t="shared" si="15"/>
        <v>#DIV/0!</v>
      </c>
      <c r="Z31" s="48">
        <f t="shared" si="18"/>
        <v>0</v>
      </c>
      <c r="AA31" s="41"/>
      <c r="AB31" s="41">
        <v>3</v>
      </c>
      <c r="AC31" s="41">
        <f t="shared" si="19"/>
        <v>0</v>
      </c>
      <c r="AD31" s="41">
        <v>60</v>
      </c>
      <c r="AE31" s="41"/>
      <c r="AF31" s="41">
        <f t="shared" si="8"/>
        <v>60</v>
      </c>
      <c r="AG31" s="41"/>
      <c r="AH31" s="41"/>
      <c r="AI31" s="41" t="e">
        <f t="shared" si="16"/>
        <v>#DIV/0!</v>
      </c>
      <c r="AJ31" s="41" t="e">
        <f t="shared" si="9"/>
        <v>#DIV/0!</v>
      </c>
    </row>
    <row r="32" spans="1:36" x14ac:dyDescent="0.25">
      <c r="A32" s="33"/>
      <c r="B32" s="34"/>
      <c r="C32" s="34">
        <f t="shared" si="10"/>
        <v>0</v>
      </c>
      <c r="D32" s="42">
        <f t="shared" si="11"/>
        <v>0</v>
      </c>
      <c r="E32" s="34" t="e">
        <f t="shared" si="12"/>
        <v>#DIV/0!</v>
      </c>
      <c r="F32" s="34">
        <f t="shared" si="13"/>
        <v>0</v>
      </c>
      <c r="G32" s="34"/>
      <c r="H32" s="34"/>
      <c r="I32" s="36" t="e">
        <f t="shared" si="0"/>
        <v>#DIV/0!</v>
      </c>
      <c r="J32" s="34" t="e">
        <f t="shared" si="1"/>
        <v>#DIV/0!</v>
      </c>
      <c r="K32" s="34" t="e">
        <f t="shared" si="14"/>
        <v>#DIV/0!</v>
      </c>
      <c r="L32" s="34"/>
      <c r="M32" s="35">
        <v>0.05</v>
      </c>
      <c r="N32" s="35">
        <f t="shared" si="2"/>
        <v>0.05</v>
      </c>
      <c r="O32" s="34"/>
      <c r="P32" s="34">
        <f t="shared" si="3"/>
        <v>0</v>
      </c>
      <c r="Q32" s="37"/>
      <c r="R32" s="47">
        <f t="shared" si="4"/>
        <v>0</v>
      </c>
      <c r="S32" s="35">
        <v>0.8</v>
      </c>
      <c r="T32" s="35"/>
      <c r="U32" s="35" t="e">
        <f t="shared" si="5"/>
        <v>#DIV/0!</v>
      </c>
      <c r="V32" s="35" t="e">
        <f t="shared" si="17"/>
        <v>#DIV/0!</v>
      </c>
      <c r="W32" s="35"/>
      <c r="X32" s="35" t="e">
        <f t="shared" si="6"/>
        <v>#DIV/0!</v>
      </c>
      <c r="Y32" s="35" t="e">
        <f t="shared" si="15"/>
        <v>#DIV/0!</v>
      </c>
      <c r="Z32" s="47">
        <f t="shared" si="18"/>
        <v>0</v>
      </c>
      <c r="AA32" s="37"/>
      <c r="AB32" s="37">
        <v>3</v>
      </c>
      <c r="AC32" s="37">
        <f t="shared" si="19"/>
        <v>0</v>
      </c>
      <c r="AD32" s="37">
        <v>60</v>
      </c>
      <c r="AE32" s="37"/>
      <c r="AF32" s="37">
        <f t="shared" si="8"/>
        <v>60</v>
      </c>
      <c r="AG32" s="37"/>
      <c r="AH32" s="37"/>
      <c r="AI32" s="37" t="e">
        <f t="shared" si="16"/>
        <v>#DIV/0!</v>
      </c>
      <c r="AJ32" s="37" t="e">
        <f t="shared" si="9"/>
        <v>#DIV/0!</v>
      </c>
    </row>
    <row r="33" spans="1:36" x14ac:dyDescent="0.25">
      <c r="A33" s="38"/>
      <c r="B33" s="39"/>
      <c r="C33" s="39">
        <f t="shared" si="10"/>
        <v>0</v>
      </c>
      <c r="D33" s="43">
        <f t="shared" si="11"/>
        <v>0</v>
      </c>
      <c r="E33" s="39" t="e">
        <f t="shared" si="12"/>
        <v>#DIV/0!</v>
      </c>
      <c r="F33" s="39">
        <f t="shared" si="13"/>
        <v>0</v>
      </c>
      <c r="G33" s="39"/>
      <c r="H33" s="39"/>
      <c r="I33" s="39" t="e">
        <f t="shared" si="0"/>
        <v>#DIV/0!</v>
      </c>
      <c r="J33" s="39" t="e">
        <f t="shared" si="1"/>
        <v>#DIV/0!</v>
      </c>
      <c r="K33" s="39" t="e">
        <f t="shared" si="14"/>
        <v>#DIV/0!</v>
      </c>
      <c r="L33" s="39"/>
      <c r="M33" s="40">
        <v>0.05</v>
      </c>
      <c r="N33" s="40">
        <f t="shared" si="2"/>
        <v>0.05</v>
      </c>
      <c r="O33" s="39"/>
      <c r="P33" s="39">
        <f t="shared" si="3"/>
        <v>0</v>
      </c>
      <c r="Q33" s="41"/>
      <c r="R33" s="48">
        <f t="shared" si="4"/>
        <v>0</v>
      </c>
      <c r="S33" s="40">
        <v>0.8</v>
      </c>
      <c r="T33" s="40"/>
      <c r="U33" s="40" t="e">
        <f t="shared" si="5"/>
        <v>#DIV/0!</v>
      </c>
      <c r="V33" s="40" t="e">
        <f t="shared" si="17"/>
        <v>#DIV/0!</v>
      </c>
      <c r="W33" s="40"/>
      <c r="X33" s="40" t="e">
        <f t="shared" si="6"/>
        <v>#DIV/0!</v>
      </c>
      <c r="Y33" s="40" t="e">
        <f t="shared" si="15"/>
        <v>#DIV/0!</v>
      </c>
      <c r="Z33" s="48">
        <f t="shared" si="18"/>
        <v>0</v>
      </c>
      <c r="AA33" s="41"/>
      <c r="AB33" s="41">
        <v>3</v>
      </c>
      <c r="AC33" s="41">
        <f>(AA33/60)/AB33</f>
        <v>0</v>
      </c>
      <c r="AD33" s="41">
        <v>60</v>
      </c>
      <c r="AE33" s="41"/>
      <c r="AF33" s="41">
        <f t="shared" si="8"/>
        <v>60</v>
      </c>
      <c r="AG33" s="41"/>
      <c r="AH33" s="41"/>
      <c r="AI33" s="41" t="e">
        <f t="shared" si="16"/>
        <v>#DIV/0!</v>
      </c>
      <c r="AJ33" s="41" t="e">
        <f t="shared" si="9"/>
        <v>#DIV/0!</v>
      </c>
    </row>
    <row r="34" spans="1:36" x14ac:dyDescent="0.25">
      <c r="A34" s="33"/>
      <c r="B34" s="34"/>
      <c r="C34" s="34">
        <f t="shared" si="10"/>
        <v>0</v>
      </c>
      <c r="D34" s="42">
        <f t="shared" ref="D34" si="30">G34+H34</f>
        <v>0</v>
      </c>
      <c r="E34" s="34" t="e">
        <f t="shared" ref="E34" si="31">D34/B34</f>
        <v>#DIV/0!</v>
      </c>
      <c r="F34" s="34">
        <f t="shared" ref="F34" si="32">D34-C34</f>
        <v>0</v>
      </c>
      <c r="G34" s="34"/>
      <c r="H34" s="34"/>
      <c r="I34" s="36" t="e">
        <f t="shared" ref="I34" si="33">G34/B34</f>
        <v>#DIV/0!</v>
      </c>
      <c r="J34" s="34" t="e">
        <f t="shared" ref="J34" si="34">G34/C34</f>
        <v>#DIV/0!</v>
      </c>
      <c r="K34" s="34" t="e">
        <f t="shared" ref="K34" si="35">H34/D34</f>
        <v>#DIV/0!</v>
      </c>
      <c r="L34" s="34"/>
      <c r="M34" s="35">
        <v>0.05</v>
      </c>
      <c r="N34" s="35">
        <f t="shared" si="2"/>
        <v>0.05</v>
      </c>
      <c r="O34" s="34"/>
      <c r="P34" s="34">
        <f t="shared" si="3"/>
        <v>0</v>
      </c>
      <c r="Q34" s="37"/>
      <c r="R34" s="47">
        <f t="shared" si="4"/>
        <v>0</v>
      </c>
      <c r="S34" s="35">
        <v>0.8</v>
      </c>
      <c r="T34" s="35"/>
      <c r="U34" s="35" t="e">
        <f t="shared" si="5"/>
        <v>#DIV/0!</v>
      </c>
      <c r="V34" s="35" t="e">
        <f t="shared" ref="V34" si="36">U34-S34</f>
        <v>#DIV/0!</v>
      </c>
      <c r="W34" s="35"/>
      <c r="X34" s="35" t="e">
        <f t="shared" si="6"/>
        <v>#DIV/0!</v>
      </c>
      <c r="Y34" s="35" t="e">
        <f t="shared" si="15"/>
        <v>#DIV/0!</v>
      </c>
      <c r="Z34" s="47">
        <f t="shared" si="18"/>
        <v>0</v>
      </c>
      <c r="AA34" s="37"/>
      <c r="AB34" s="37">
        <v>3</v>
      </c>
      <c r="AC34" s="37">
        <f>(AA34/60)/AB34</f>
        <v>0</v>
      </c>
      <c r="AD34" s="37">
        <v>60</v>
      </c>
      <c r="AE34" s="37"/>
      <c r="AF34" s="37">
        <f t="shared" si="8"/>
        <v>60</v>
      </c>
      <c r="AG34" s="37"/>
      <c r="AH34" s="37"/>
      <c r="AI34" s="37" t="e">
        <f t="shared" ref="AI34" si="37">AH34/AG34</f>
        <v>#DIV/0!</v>
      </c>
      <c r="AJ34" s="37" t="e">
        <f t="shared" si="9"/>
        <v>#DIV/0!</v>
      </c>
    </row>
    <row r="35" spans="1:36" x14ac:dyDescent="0.25">
      <c r="A35" s="33"/>
      <c r="B35" s="34"/>
      <c r="C35" s="34">
        <f t="shared" ref="C35" si="38">B35*1.2</f>
        <v>0</v>
      </c>
      <c r="D35" s="42">
        <f t="shared" ref="D35" si="39">G35+H35</f>
        <v>0</v>
      </c>
      <c r="E35" s="34" t="e">
        <f t="shared" ref="E35" si="40">D35/B35</f>
        <v>#DIV/0!</v>
      </c>
      <c r="F35" s="34">
        <f t="shared" ref="F35" si="41">D35-C35</f>
        <v>0</v>
      </c>
      <c r="G35" s="34"/>
      <c r="H35" s="34"/>
      <c r="I35" s="36" t="e">
        <f t="shared" ref="I35" si="42">G35/B35</f>
        <v>#DIV/0!</v>
      </c>
      <c r="J35" s="34" t="e">
        <f t="shared" ref="J35" si="43">G35/C35</f>
        <v>#DIV/0!</v>
      </c>
      <c r="K35" s="34" t="e">
        <f t="shared" ref="K35" si="44">H35/D35</f>
        <v>#DIV/0!</v>
      </c>
      <c r="L35" s="34"/>
      <c r="M35" s="40">
        <v>0.05</v>
      </c>
      <c r="N35" s="40">
        <f t="shared" si="2"/>
        <v>0.05</v>
      </c>
      <c r="O35" s="34"/>
      <c r="P35" s="34">
        <f t="shared" si="3"/>
        <v>0</v>
      </c>
      <c r="Q35" s="37"/>
      <c r="R35" s="47">
        <f t="shared" si="4"/>
        <v>0</v>
      </c>
      <c r="S35" s="35">
        <v>0.8</v>
      </c>
      <c r="T35" s="35"/>
      <c r="U35" s="35" t="e">
        <f t="shared" si="5"/>
        <v>#DIV/0!</v>
      </c>
      <c r="V35" s="35" t="e">
        <f t="shared" ref="V35" si="45">U35-S35</f>
        <v>#DIV/0!</v>
      </c>
      <c r="W35" s="35"/>
      <c r="X35" s="35" t="e">
        <f t="shared" si="6"/>
        <v>#DIV/0!</v>
      </c>
      <c r="Y35" s="35" t="e">
        <f t="shared" si="15"/>
        <v>#DIV/0!</v>
      </c>
      <c r="Z35" s="48">
        <f t="shared" si="18"/>
        <v>0</v>
      </c>
      <c r="AA35" s="37"/>
      <c r="AB35" s="37">
        <v>3</v>
      </c>
      <c r="AC35" s="37">
        <f>(AA35/60)/AB35</f>
        <v>0</v>
      </c>
      <c r="AD35" s="37">
        <v>60</v>
      </c>
      <c r="AE35" s="37"/>
      <c r="AF35" s="37">
        <f t="shared" si="8"/>
        <v>60</v>
      </c>
      <c r="AG35" s="37"/>
      <c r="AH35" s="37"/>
      <c r="AI35" s="37" t="e">
        <f t="shared" si="16"/>
        <v>#DIV/0!</v>
      </c>
      <c r="AJ35" s="37" t="e">
        <f t="shared" si="9"/>
        <v>#DIV/0!</v>
      </c>
    </row>
    <row r="36" spans="1:36" x14ac:dyDescent="0.25">
      <c r="A36" s="38"/>
      <c r="B36" s="39"/>
      <c r="C36" s="39">
        <f t="shared" si="10"/>
        <v>0</v>
      </c>
      <c r="D36" s="43">
        <f t="shared" si="11"/>
        <v>0</v>
      </c>
      <c r="E36" s="39" t="e">
        <f t="shared" si="12"/>
        <v>#DIV/0!</v>
      </c>
      <c r="F36" s="39">
        <f t="shared" si="13"/>
        <v>0</v>
      </c>
      <c r="G36" s="39"/>
      <c r="H36" s="39"/>
      <c r="I36" s="39" t="e">
        <f t="shared" si="0"/>
        <v>#DIV/0!</v>
      </c>
      <c r="J36" s="39" t="e">
        <f t="shared" si="1"/>
        <v>#DIV/0!</v>
      </c>
      <c r="K36" s="39" t="e">
        <f t="shared" si="14"/>
        <v>#DIV/0!</v>
      </c>
      <c r="L36" s="39"/>
      <c r="M36" s="35">
        <v>0.05</v>
      </c>
      <c r="N36" s="35">
        <f t="shared" si="2"/>
        <v>0.05</v>
      </c>
      <c r="O36" s="39"/>
      <c r="P36" s="39">
        <f t="shared" si="3"/>
        <v>0</v>
      </c>
      <c r="Q36" s="41"/>
      <c r="R36" s="48">
        <f t="shared" si="4"/>
        <v>0</v>
      </c>
      <c r="S36" s="40">
        <v>0.8</v>
      </c>
      <c r="T36" s="40"/>
      <c r="U36" s="40" t="e">
        <f t="shared" si="5"/>
        <v>#DIV/0!</v>
      </c>
      <c r="V36" s="40" t="e">
        <f t="shared" si="17"/>
        <v>#DIV/0!</v>
      </c>
      <c r="W36" s="40"/>
      <c r="X36" s="40" t="e">
        <f t="shared" si="6"/>
        <v>#DIV/0!</v>
      </c>
      <c r="Y36" s="40" t="e">
        <f t="shared" si="15"/>
        <v>#DIV/0!</v>
      </c>
      <c r="Z36" s="47">
        <f t="shared" si="18"/>
        <v>0</v>
      </c>
      <c r="AA36" s="41"/>
      <c r="AB36" s="41">
        <v>3</v>
      </c>
      <c r="AC36" s="41">
        <f>(AA36/60)/AB36</f>
        <v>0</v>
      </c>
      <c r="AD36" s="41">
        <v>60</v>
      </c>
      <c r="AE36" s="41"/>
      <c r="AF36" s="41">
        <f t="shared" si="8"/>
        <v>60</v>
      </c>
      <c r="AG36" s="41"/>
      <c r="AH36" s="41"/>
      <c r="AI36" s="41" t="e">
        <f t="shared" si="16"/>
        <v>#DIV/0!</v>
      </c>
      <c r="AJ36" s="41" t="e">
        <f t="shared" si="9"/>
        <v>#DIV/0!</v>
      </c>
    </row>
    <row r="37" spans="1:36" ht="12.6" thickBot="1" x14ac:dyDescent="0.3">
      <c r="A37" s="28" t="s">
        <v>32</v>
      </c>
      <c r="B37" s="3">
        <f>SUM(B6:B36)</f>
        <v>0</v>
      </c>
      <c r="C37" s="18">
        <f>SUM(C6:C36)</f>
        <v>0</v>
      </c>
      <c r="D37" s="3">
        <f>SUM(D6:D36)</f>
        <v>0</v>
      </c>
      <c r="E37" s="1" t="e">
        <f>D37/B37</f>
        <v>#DIV/0!</v>
      </c>
      <c r="F37" s="18">
        <f>SUM(F6:F36)</f>
        <v>0</v>
      </c>
      <c r="G37" s="3">
        <f>SUM(G6:G36)</f>
        <v>0</v>
      </c>
      <c r="H37" s="3">
        <f>SUM(H6:H36)</f>
        <v>0</v>
      </c>
      <c r="I37" s="1" t="e">
        <f t="shared" si="0"/>
        <v>#DIV/0!</v>
      </c>
      <c r="J37" s="1" t="e">
        <f t="shared" si="1"/>
        <v>#DIV/0!</v>
      </c>
      <c r="K37" s="19" t="e">
        <f>H37/D37</f>
        <v>#DIV/0!</v>
      </c>
      <c r="L37" s="27" t="e">
        <f>(H6+H7+H8+H9+H10+H11+H12+H13+H14+H15+H18+H19+H20+H21+H22+H23+H24+H25+H26+H27+H28+H29+H30+H31+H32+H33+H34+H35+H36)/(D6+D7+D8+D9+D10+D11+D12+D13+D14+D15+D18+D19+D20+D21+D22+D23+D24+D25+D26+D27+D28+D29+D30+D31+D32+D33+D34+D35+D36)</f>
        <v>#DIV/0!</v>
      </c>
      <c r="M37" s="27">
        <f>AVERAGE(M6:M36)</f>
        <v>5.0000000000000024E-2</v>
      </c>
      <c r="N37" s="27" t="e">
        <f t="shared" si="2"/>
        <v>#DIV/0!</v>
      </c>
      <c r="O37" s="4" t="e">
        <f>AVERAGE(O6:O36)</f>
        <v>#DIV/0!</v>
      </c>
      <c r="P37" s="4">
        <f>SUM(P6:P36)</f>
        <v>0</v>
      </c>
      <c r="Q37" s="2" t="e">
        <f>AVERAGE(Q6:Q36)</f>
        <v>#DIV/0!</v>
      </c>
      <c r="R37" s="4">
        <f>SUM(R6:R36)</f>
        <v>0</v>
      </c>
      <c r="S37" s="19">
        <f>AVERAGE(S6:S36)</f>
        <v>0.80000000000000038</v>
      </c>
      <c r="T37" s="18">
        <f>SUM(T6:T36)</f>
        <v>0</v>
      </c>
      <c r="U37" s="2" t="e">
        <f>(T6+T7+T8+T9+T10+T11+T12+T13+T14+T15+T18+T19+T20+T21+T22+T23+T24+T25+T26+T27+T28+T29+T30+T31+T32+T33+T34+T35+T36)/(G6+G7+G8+G9+G10+G11+G12+G13+G14+G15+G18+G19+G20+G21+G22+G23+G24+G25+G26+G27+G28+G29+G30+G31+G32+G33+G34+G35+G36)</f>
        <v>#DIV/0!</v>
      </c>
      <c r="V37" s="19" t="e">
        <f t="shared" si="17"/>
        <v>#DIV/0!</v>
      </c>
      <c r="W37" s="18">
        <f>SUM(W6:W36)</f>
        <v>0</v>
      </c>
      <c r="X37" s="2" t="e">
        <f>(W6+W7+W8+W9+W10+W11+W12+W13+W14+W15+W18+W19+W20+W21+W22+W23+W24+W25+W26+W27+W28+W29+W30+W31+W32+W33+W34+W35+W36)/(J6+J7+J8+J9+J10+J11+J12+J13+J14+J15+J18+J19+J20+J21+J22+J23+J24+J25+J26+J27+J28+J29+J30+J31+J32+J33+J34+J35+J36)</f>
        <v>#DIV/0!</v>
      </c>
      <c r="Y37" s="2" t="e">
        <f t="shared" si="15"/>
        <v>#DIV/0!</v>
      </c>
      <c r="Z37" s="4">
        <f>SUM(Z6:Z36)</f>
        <v>0</v>
      </c>
      <c r="AA37" s="4" t="e">
        <f>AVERAGE(AA6:AA36)</f>
        <v>#DIV/0!</v>
      </c>
      <c r="AB37" s="4">
        <f>AVERAGE(AB6:AB36)</f>
        <v>3</v>
      </c>
      <c r="AC37" s="4" t="e">
        <f>(AA37/60)/AB37</f>
        <v>#DIV/0!</v>
      </c>
      <c r="AD37" s="4">
        <f>AVERAGE(AD6:AD36)</f>
        <v>60</v>
      </c>
      <c r="AE37" s="4" t="e">
        <f>AVERAGE(AE6:AE36)</f>
        <v>#DIV/0!</v>
      </c>
      <c r="AF37" s="4" t="e">
        <f>AD37-AE37</f>
        <v>#DIV/0!</v>
      </c>
      <c r="AG37" s="32" t="e">
        <f>AVERAGE(AG6:AG36)</f>
        <v>#DIV/0!</v>
      </c>
      <c r="AH37" s="32" t="e">
        <f>AVERAGE(AH6:AH36)</f>
        <v>#DIV/0!</v>
      </c>
      <c r="AI37" s="29" t="e">
        <f>AH37/AG37</f>
        <v>#DIV/0!</v>
      </c>
      <c r="AJ37" s="31" t="e">
        <f t="shared" si="9"/>
        <v>#DIV/0!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T6"/>
  <sheetViews>
    <sheetView tabSelected="1" zoomScale="70" zoomScaleNormal="70" workbookViewId="0">
      <selection activeCell="E19" sqref="E19"/>
    </sheetView>
  </sheetViews>
  <sheetFormatPr defaultRowHeight="14.4" x14ac:dyDescent="0.3"/>
  <cols>
    <col min="1" max="1" width="11.6640625" customWidth="1"/>
    <col min="2" max="2" width="8.33203125" customWidth="1"/>
    <col min="3" max="3" width="9.5546875" customWidth="1"/>
    <col min="4" max="4" width="8.33203125" customWidth="1"/>
    <col min="5" max="5" width="11.44140625" customWidth="1"/>
    <col min="6" max="7" width="9.5546875" customWidth="1"/>
    <col min="8" max="8" width="11.6640625" customWidth="1"/>
    <col min="9" max="9" width="12.6640625" customWidth="1"/>
    <col min="10" max="10" width="13" customWidth="1"/>
    <col min="11" max="11" width="9.44140625" customWidth="1"/>
    <col min="12" max="12" width="11.33203125" customWidth="1"/>
    <col min="13" max="13" width="13.44140625" customWidth="1"/>
    <col min="14" max="14" width="8.88671875" customWidth="1"/>
    <col min="15" max="15" width="8" customWidth="1"/>
    <col min="16" max="16" width="9.5546875" customWidth="1"/>
    <col min="17" max="17" width="9.33203125" customWidth="1"/>
    <col min="18" max="18" width="10.44140625" customWidth="1"/>
    <col min="19" max="19" width="10.5546875" customWidth="1"/>
    <col min="20" max="20" width="10" customWidth="1"/>
    <col min="21" max="21" width="9.77734375" customWidth="1"/>
    <col min="22" max="22" width="10.77734375" customWidth="1"/>
    <col min="23" max="23" width="8.21875" customWidth="1"/>
    <col min="24" max="24" width="8.6640625" customWidth="1"/>
    <col min="25" max="25" width="10.21875" customWidth="1"/>
    <col min="26" max="26" width="10.33203125" customWidth="1"/>
    <col min="27" max="27" width="9.109375" customWidth="1"/>
    <col min="28" max="28" width="10.21875" customWidth="1"/>
    <col min="29" max="29" width="8.109375" customWidth="1"/>
    <col min="30" max="30" width="10.21875" customWidth="1"/>
    <col min="31" max="31" width="8.6640625" customWidth="1"/>
    <col min="32" max="32" width="8.44140625" customWidth="1"/>
    <col min="33" max="33" width="7.77734375" customWidth="1"/>
    <col min="34" max="34" width="10.109375" customWidth="1"/>
    <col min="35" max="35" width="9.44140625" customWidth="1"/>
    <col min="36" max="36" width="17.33203125" customWidth="1"/>
    <col min="37" max="37" width="15.33203125" customWidth="1"/>
    <col min="38" max="38" width="11.6640625" customWidth="1"/>
    <col min="39" max="42" width="16.21875" customWidth="1"/>
    <col min="43" max="43" width="10.6640625" customWidth="1"/>
    <col min="44" max="44" width="24.109375" customWidth="1"/>
    <col min="45" max="45" width="23.33203125" customWidth="1"/>
    <col min="46" max="46" width="11.6640625" customWidth="1"/>
    <col min="47" max="47" width="8.33203125" customWidth="1"/>
    <col min="48" max="48" width="6.33203125" customWidth="1"/>
    <col min="49" max="49" width="6.5546875" customWidth="1"/>
    <col min="50" max="50" width="9.5546875" customWidth="1"/>
    <col min="51" max="51" width="8.33203125" customWidth="1"/>
    <col min="52" max="52" width="14.6640625" customWidth="1"/>
    <col min="53" max="53" width="9.6640625" customWidth="1"/>
    <col min="55" max="55" width="11.109375" customWidth="1"/>
    <col min="56" max="56" width="29.44140625" customWidth="1"/>
    <col min="57" max="57" width="29.33203125" customWidth="1"/>
    <col min="58" max="58" width="30" customWidth="1"/>
    <col min="60" max="60" width="34.44140625" customWidth="1"/>
    <col min="61" max="61" width="29" customWidth="1"/>
  </cols>
  <sheetData>
    <row r="2" spans="1:46" ht="16.2" thickBot="1" x14ac:dyDescent="0.35">
      <c r="A2" s="5" t="s">
        <v>108</v>
      </c>
    </row>
    <row r="3" spans="1:46" ht="14.4" customHeight="1" x14ac:dyDescent="0.3">
      <c r="A3" s="55" t="s">
        <v>33</v>
      </c>
      <c r="B3" s="57" t="s">
        <v>34</v>
      </c>
      <c r="C3" s="58"/>
      <c r="D3" s="59"/>
      <c r="E3" s="57" t="s">
        <v>35</v>
      </c>
      <c r="F3" s="58"/>
      <c r="G3" s="64"/>
      <c r="H3" s="57" t="s">
        <v>1</v>
      </c>
      <c r="I3" s="58" t="s">
        <v>112</v>
      </c>
      <c r="J3" s="58" t="s">
        <v>36</v>
      </c>
      <c r="K3" s="58" t="s">
        <v>4</v>
      </c>
      <c r="L3" s="58" t="s">
        <v>6</v>
      </c>
      <c r="M3" s="64" t="s">
        <v>37</v>
      </c>
      <c r="N3" s="57" t="s">
        <v>38</v>
      </c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9"/>
      <c r="AM3" s="57" t="s">
        <v>39</v>
      </c>
      <c r="AN3" s="63"/>
      <c r="AO3" s="63"/>
      <c r="AP3" s="63"/>
      <c r="AQ3" s="63"/>
      <c r="AR3" s="58"/>
      <c r="AS3" s="58"/>
      <c r="AT3" s="64"/>
    </row>
    <row r="4" spans="1:46" ht="14.4" customHeight="1" thickBot="1" x14ac:dyDescent="0.35">
      <c r="A4" s="56"/>
      <c r="B4" s="60"/>
      <c r="C4" s="61"/>
      <c r="D4" s="62"/>
      <c r="E4" s="60"/>
      <c r="F4" s="61"/>
      <c r="G4" s="65"/>
      <c r="H4" s="60"/>
      <c r="I4" s="61"/>
      <c r="J4" s="61"/>
      <c r="K4" s="61"/>
      <c r="L4" s="61"/>
      <c r="M4" s="65"/>
      <c r="N4" s="60" t="s">
        <v>40</v>
      </c>
      <c r="O4" s="61" t="s">
        <v>41</v>
      </c>
      <c r="P4" s="61" t="s">
        <v>42</v>
      </c>
      <c r="Q4" s="61"/>
      <c r="R4" s="61"/>
      <c r="S4" s="61"/>
      <c r="T4" s="61" t="s">
        <v>110</v>
      </c>
      <c r="U4" s="61"/>
      <c r="V4" s="61"/>
      <c r="W4" s="61"/>
      <c r="X4" s="61" t="s">
        <v>109</v>
      </c>
      <c r="Y4" s="61"/>
      <c r="Z4" s="61"/>
      <c r="AA4" s="61"/>
      <c r="AB4" s="61" t="s">
        <v>43</v>
      </c>
      <c r="AC4" s="61"/>
      <c r="AD4" s="61"/>
      <c r="AE4" s="61"/>
      <c r="AF4" s="61" t="s">
        <v>44</v>
      </c>
      <c r="AG4" s="61"/>
      <c r="AH4" s="61"/>
      <c r="AI4" s="61"/>
      <c r="AJ4" s="61" t="s">
        <v>113</v>
      </c>
      <c r="AK4" s="61" t="s">
        <v>45</v>
      </c>
      <c r="AL4" s="62" t="s">
        <v>46</v>
      </c>
      <c r="AM4" s="60" t="s">
        <v>20</v>
      </c>
      <c r="AN4" s="62" t="s">
        <v>114</v>
      </c>
      <c r="AO4" s="66"/>
      <c r="AP4" s="66"/>
      <c r="AQ4" s="68"/>
      <c r="AR4" s="62" t="s">
        <v>47</v>
      </c>
      <c r="AS4" s="66"/>
      <c r="AT4" s="67"/>
    </row>
    <row r="5" spans="1:46" ht="78" customHeight="1" x14ac:dyDescent="0.3">
      <c r="A5" s="56"/>
      <c r="B5" s="6" t="s">
        <v>31</v>
      </c>
      <c r="C5" s="7" t="s">
        <v>48</v>
      </c>
      <c r="D5" s="44" t="s">
        <v>49</v>
      </c>
      <c r="E5" s="6" t="s">
        <v>31</v>
      </c>
      <c r="F5" s="51" t="s">
        <v>48</v>
      </c>
      <c r="G5" s="52" t="s">
        <v>49</v>
      </c>
      <c r="H5" s="60"/>
      <c r="I5" s="61"/>
      <c r="J5" s="61"/>
      <c r="K5" s="61"/>
      <c r="L5" s="61"/>
      <c r="M5" s="65"/>
      <c r="N5" s="60"/>
      <c r="O5" s="61"/>
      <c r="P5" s="7" t="s">
        <v>50</v>
      </c>
      <c r="Q5" s="7" t="s">
        <v>51</v>
      </c>
      <c r="R5" s="7" t="s">
        <v>52</v>
      </c>
      <c r="S5" s="7" t="s">
        <v>53</v>
      </c>
      <c r="T5" s="7" t="s">
        <v>40</v>
      </c>
      <c r="U5" s="7" t="s">
        <v>41</v>
      </c>
      <c r="V5" s="7" t="s">
        <v>52</v>
      </c>
      <c r="W5" s="7" t="s">
        <v>53</v>
      </c>
      <c r="X5" s="7" t="s">
        <v>40</v>
      </c>
      <c r="Y5" s="7" t="s">
        <v>41</v>
      </c>
      <c r="Z5" s="7" t="s">
        <v>52</v>
      </c>
      <c r="AA5" s="7" t="s">
        <v>53</v>
      </c>
      <c r="AB5" s="7" t="s">
        <v>40</v>
      </c>
      <c r="AC5" s="7" t="s">
        <v>41</v>
      </c>
      <c r="AD5" s="7" t="s">
        <v>52</v>
      </c>
      <c r="AE5" s="7" t="s">
        <v>53</v>
      </c>
      <c r="AF5" s="7" t="s">
        <v>40</v>
      </c>
      <c r="AG5" s="7" t="s">
        <v>41</v>
      </c>
      <c r="AH5" s="7" t="s">
        <v>52</v>
      </c>
      <c r="AI5" s="7" t="s">
        <v>53</v>
      </c>
      <c r="AJ5" s="61"/>
      <c r="AK5" s="61"/>
      <c r="AL5" s="62"/>
      <c r="AM5" s="60"/>
      <c r="AN5" s="49" t="s">
        <v>115</v>
      </c>
      <c r="AO5" s="49" t="s">
        <v>116</v>
      </c>
      <c r="AP5" s="49" t="s">
        <v>117</v>
      </c>
      <c r="AQ5" s="49" t="s">
        <v>54</v>
      </c>
      <c r="AR5" s="7" t="s">
        <v>118</v>
      </c>
      <c r="AS5" s="7" t="s">
        <v>119</v>
      </c>
      <c r="AT5" s="8" t="s">
        <v>54</v>
      </c>
    </row>
    <row r="6" spans="1:46" ht="15" thickBot="1" x14ac:dyDescent="0.35">
      <c r="A6" s="12" t="s">
        <v>108</v>
      </c>
      <c r="B6" s="9">
        <f>C6+D6</f>
        <v>0</v>
      </c>
      <c r="C6" s="10">
        <f>Dieninis!R37</f>
        <v>0</v>
      </c>
      <c r="D6" s="17">
        <f>AK6</f>
        <v>0</v>
      </c>
      <c r="E6" s="9">
        <f>F6</f>
        <v>0</v>
      </c>
      <c r="F6" s="10">
        <f>AQ6</f>
        <v>0</v>
      </c>
      <c r="G6" s="11">
        <f>AT6</f>
        <v>0</v>
      </c>
      <c r="H6" s="13">
        <f>Dieninis!B37</f>
        <v>0</v>
      </c>
      <c r="I6" s="10">
        <f>Dieninis!C37</f>
        <v>0</v>
      </c>
      <c r="J6" s="14">
        <f>Dieninis!D37</f>
        <v>0</v>
      </c>
      <c r="K6" s="15" t="e">
        <f>Dieninis!E37</f>
        <v>#DIV/0!</v>
      </c>
      <c r="L6" s="14">
        <f>Dieninis!G37</f>
        <v>0</v>
      </c>
      <c r="M6" s="11">
        <f>Dieninis!P37</f>
        <v>0</v>
      </c>
      <c r="N6" s="9">
        <v>100</v>
      </c>
      <c r="O6" s="10" t="e">
        <f>S6+W6+AA6+AE6+AI6</f>
        <v>#DIV/0!</v>
      </c>
      <c r="P6" s="10">
        <v>60</v>
      </c>
      <c r="Q6" s="10"/>
      <c r="R6" s="16">
        <v>30</v>
      </c>
      <c r="S6" s="16" t="e">
        <f>(P6/Q6)*R6</f>
        <v>#DIV/0!</v>
      </c>
      <c r="T6" s="16">
        <v>90</v>
      </c>
      <c r="U6" s="16"/>
      <c r="V6" s="16"/>
      <c r="W6" s="10">
        <f>(U6/T6)*V6</f>
        <v>0</v>
      </c>
      <c r="X6" s="10">
        <v>90</v>
      </c>
      <c r="Y6" s="10"/>
      <c r="Z6" s="10"/>
      <c r="AA6" s="10">
        <f>(Y6/X6)*Z6</f>
        <v>0</v>
      </c>
      <c r="AB6" s="10">
        <v>57</v>
      </c>
      <c r="AC6" s="10"/>
      <c r="AD6" s="10">
        <v>20</v>
      </c>
      <c r="AE6" s="10">
        <f>(AC6/AB6)*AD6</f>
        <v>0</v>
      </c>
      <c r="AF6" s="10">
        <v>60</v>
      </c>
      <c r="AG6" s="10"/>
      <c r="AH6" s="16">
        <v>10</v>
      </c>
      <c r="AI6" s="16">
        <f>(AG6/AF6)*AH6</f>
        <v>0</v>
      </c>
      <c r="AJ6" s="15"/>
      <c r="AK6" s="10">
        <f>Dieninis!P37*AJ6</f>
        <v>0</v>
      </c>
      <c r="AL6" s="17">
        <f>AK6+M6</f>
        <v>0</v>
      </c>
      <c r="AM6" s="9">
        <f>Dieninis!Z37</f>
        <v>0</v>
      </c>
      <c r="AN6" s="50"/>
      <c r="AO6" s="50"/>
      <c r="AP6" s="50"/>
      <c r="AQ6" s="53">
        <f>IFERROR(AP6*AM6,0)</f>
        <v>0</v>
      </c>
      <c r="AR6" s="54"/>
      <c r="AS6" s="15"/>
      <c r="AT6" s="11">
        <f>AS6*AM6</f>
        <v>0</v>
      </c>
    </row>
  </sheetData>
  <mergeCells count="24">
    <mergeCell ref="AL4:AL5"/>
    <mergeCell ref="T4:W4"/>
    <mergeCell ref="AN4:AQ4"/>
    <mergeCell ref="P4:S4"/>
    <mergeCell ref="X4:AA4"/>
    <mergeCell ref="AB4:AE4"/>
    <mergeCell ref="AF4:AI4"/>
    <mergeCell ref="AJ4:AJ5"/>
    <mergeCell ref="A3:A5"/>
    <mergeCell ref="B3:D4"/>
    <mergeCell ref="AM4:AM5"/>
    <mergeCell ref="AM3:AT3"/>
    <mergeCell ref="K3:K5"/>
    <mergeCell ref="L3:L5"/>
    <mergeCell ref="M3:M5"/>
    <mergeCell ref="N3:AL3"/>
    <mergeCell ref="N4:N5"/>
    <mergeCell ref="O4:O5"/>
    <mergeCell ref="AK4:AK5"/>
    <mergeCell ref="H3:H5"/>
    <mergeCell ref="I3:I5"/>
    <mergeCell ref="J3:J5"/>
    <mergeCell ref="E3:G4"/>
    <mergeCell ref="AR4:AT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636EC3-27EB-4241-87C7-E59568C517E5}"/>
</file>

<file path=customXml/itemProps2.xml><?xml version="1.0" encoding="utf-8"?>
<ds:datastoreItem xmlns:ds="http://schemas.openxmlformats.org/officeDocument/2006/customXml" ds:itemID="{00233755-8000-4F4D-A9AD-54EAD9527852}"/>
</file>

<file path=customXml/itemProps3.xml><?xml version="1.0" encoding="utf-8"?>
<ds:datastoreItem xmlns:ds="http://schemas.openxmlformats.org/officeDocument/2006/customXml" ds:itemID="{35FAAD86-4701-4A5B-9B96-79B683008A0A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 min</vt:lpstr>
      <vt:lpstr>Dieninis</vt:lpstr>
      <vt:lpstr>Mėnesinė atsakomybė, skatinimas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Kristina Blėdytė</cp:lastModifiedBy>
  <cp:revision/>
  <dcterms:created xsi:type="dcterms:W3CDTF">2023-01-12T01:30:02Z</dcterms:created>
  <dcterms:modified xsi:type="dcterms:W3CDTF">2026-01-27T10:58:17Z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</Properties>
</file>